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3920" windowHeight="8250" activeTab="4"/>
  </bookViews>
  <sheets>
    <sheet name="PR-CR" sheetId="1" r:id="rId1"/>
    <sheet name="sort by cat" sheetId="8" r:id="rId2"/>
    <sheet name="recent backup" sheetId="3" r:id="rId3"/>
    <sheet name="dCPR-CPR mapping" sheetId="6" r:id="rId4"/>
    <sheet name="CPR" sheetId="7" r:id="rId5"/>
    <sheet name="Sheet4" sheetId="4" r:id="rId6"/>
  </sheets>
  <calcPr calcId="145621"/>
</workbook>
</file>

<file path=xl/calcChain.xml><?xml version="1.0" encoding="utf-8"?>
<calcChain xmlns="http://schemas.openxmlformats.org/spreadsheetml/2006/main">
  <c r="D21" i="7" l="1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E8" i="7"/>
  <c r="G45" i="8" l="1"/>
  <c r="G46" i="8" s="1"/>
  <c r="G44" i="8"/>
  <c r="G47" i="8" s="1"/>
  <c r="G44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G47" i="1"/>
  <c r="G46" i="1"/>
  <c r="G45" i="1"/>
  <c r="A44" i="3" l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G45" i="3"/>
  <c r="G46" i="3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5" i="8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G47" i="3" l="1"/>
  <c r="G44" i="1"/>
  <c r="C5" i="7" l="1"/>
  <c r="C4" i="7"/>
  <c r="C38" i="7"/>
  <c r="C26" i="7"/>
  <c r="C11" i="7"/>
  <c r="C10" i="7"/>
  <c r="C7" i="7"/>
  <c r="B5" i="7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C39" i="7" l="1"/>
  <c r="C13" i="7"/>
  <c r="C50" i="7"/>
  <c r="C53" i="7"/>
  <c r="C22" i="7"/>
  <c r="C65" i="7"/>
  <c r="C23" i="7"/>
  <c r="C66" i="7"/>
  <c r="C37" i="7"/>
  <c r="C54" i="7"/>
  <c r="C69" i="7"/>
  <c r="C71" i="7"/>
  <c r="C18" i="7"/>
  <c r="C33" i="7"/>
  <c r="C47" i="7"/>
  <c r="C61" i="7"/>
  <c r="C75" i="7"/>
  <c r="C27" i="7"/>
  <c r="C42" i="7"/>
  <c r="C55" i="7"/>
  <c r="C70" i="7"/>
  <c r="C15" i="7"/>
  <c r="C29" i="7"/>
  <c r="C43" i="7"/>
  <c r="C58" i="7"/>
  <c r="C17" i="7"/>
  <c r="C31" i="7"/>
  <c r="C45" i="7"/>
  <c r="C59" i="7"/>
  <c r="C74" i="7"/>
  <c r="C6" i="7"/>
  <c r="C21" i="7"/>
  <c r="C34" i="7"/>
  <c r="C49" i="7"/>
  <c r="C63" i="7"/>
  <c r="C9" i="7"/>
  <c r="C14" i="7"/>
  <c r="C19" i="7"/>
  <c r="C25" i="7"/>
  <c r="C30" i="7"/>
  <c r="C35" i="7"/>
  <c r="C41" i="7"/>
  <c r="C46" i="7"/>
  <c r="C51" i="7"/>
  <c r="C57" i="7"/>
  <c r="C62" i="7"/>
  <c r="C67" i="7"/>
  <c r="C73" i="7"/>
  <c r="B78" i="7"/>
  <c r="C77" i="7"/>
  <c r="C8" i="7"/>
  <c r="C12" i="7"/>
  <c r="C16" i="7"/>
  <c r="C20" i="7"/>
  <c r="C24" i="7"/>
  <c r="C28" i="7"/>
  <c r="C32" i="7"/>
  <c r="C36" i="7"/>
  <c r="C40" i="7"/>
  <c r="C44" i="7"/>
  <c r="C48" i="7"/>
  <c r="C52" i="7"/>
  <c r="C56" i="7"/>
  <c r="C60" i="7"/>
  <c r="C64" i="7"/>
  <c r="C68" i="7"/>
  <c r="C72" i="7"/>
  <c r="C76" i="7"/>
  <c r="C4" i="6"/>
  <c r="B5" i="6"/>
  <c r="B79" i="7" l="1"/>
  <c r="C78" i="7"/>
  <c r="C5" i="6"/>
  <c r="B6" i="6"/>
  <c r="B80" i="7" l="1"/>
  <c r="C79" i="7"/>
  <c r="B7" i="6"/>
  <c r="C6" i="6"/>
  <c r="B81" i="7" l="1"/>
  <c r="C80" i="7"/>
  <c r="B8" i="6"/>
  <c r="C7" i="6"/>
  <c r="B82" i="7" l="1"/>
  <c r="C81" i="7"/>
  <c r="B9" i="6"/>
  <c r="C8" i="6"/>
  <c r="B83" i="7" l="1"/>
  <c r="C82" i="7"/>
  <c r="B10" i="6"/>
  <c r="C9" i="6"/>
  <c r="B84" i="7" l="1"/>
  <c r="C83" i="7"/>
  <c r="B11" i="6"/>
  <c r="C10" i="6"/>
  <c r="B85" i="7" l="1"/>
  <c r="C84" i="7"/>
  <c r="B12" i="6"/>
  <c r="C11" i="6"/>
  <c r="B86" i="7" l="1"/>
  <c r="C85" i="7"/>
  <c r="B13" i="6"/>
  <c r="C12" i="6"/>
  <c r="B87" i="7" l="1"/>
  <c r="C86" i="7"/>
  <c r="B14" i="6"/>
  <c r="C13" i="6"/>
  <c r="B88" i="7" l="1"/>
  <c r="C87" i="7"/>
  <c r="B15" i="6"/>
  <c r="C14" i="6"/>
  <c r="B89" i="7" l="1"/>
  <c r="C88" i="7"/>
  <c r="B16" i="6"/>
  <c r="C15" i="6"/>
  <c r="B90" i="7" l="1"/>
  <c r="C89" i="7"/>
  <c r="B17" i="6"/>
  <c r="C16" i="6"/>
  <c r="B91" i="7" l="1"/>
  <c r="C90" i="7"/>
  <c r="B18" i="6"/>
  <c r="C17" i="6"/>
  <c r="B92" i="7" l="1"/>
  <c r="C91" i="7"/>
  <c r="B19" i="6"/>
  <c r="C18" i="6"/>
  <c r="B93" i="7" l="1"/>
  <c r="C92" i="7"/>
  <c r="B20" i="6"/>
  <c r="C19" i="6"/>
  <c r="B94" i="7" l="1"/>
  <c r="C93" i="7"/>
  <c r="B21" i="6"/>
  <c r="C20" i="6"/>
  <c r="B95" i="7" l="1"/>
  <c r="C94" i="7"/>
  <c r="B22" i="6"/>
  <c r="C21" i="6"/>
  <c r="B96" i="7" l="1"/>
  <c r="C95" i="7"/>
  <c r="B23" i="6"/>
  <c r="C22" i="6"/>
  <c r="B97" i="7" l="1"/>
  <c r="C96" i="7"/>
  <c r="B24" i="6"/>
  <c r="C23" i="6"/>
  <c r="B98" i="7" l="1"/>
  <c r="C97" i="7"/>
  <c r="B25" i="6"/>
  <c r="C24" i="6"/>
  <c r="B99" i="7" l="1"/>
  <c r="C98" i="7"/>
  <c r="B26" i="6"/>
  <c r="C25" i="6"/>
  <c r="B100" i="7" l="1"/>
  <c r="C99" i="7"/>
  <c r="B27" i="6"/>
  <c r="C26" i="6"/>
  <c r="B101" i="7" l="1"/>
  <c r="C100" i="7"/>
  <c r="B28" i="6"/>
  <c r="C27" i="6"/>
  <c r="B102" i="7" l="1"/>
  <c r="C101" i="7"/>
  <c r="B29" i="6"/>
  <c r="C28" i="6"/>
  <c r="B103" i="7" l="1"/>
  <c r="C102" i="7"/>
  <c r="B30" i="6"/>
  <c r="C29" i="6"/>
  <c r="B104" i="7" l="1"/>
  <c r="C103" i="7"/>
  <c r="B31" i="6"/>
  <c r="C30" i="6"/>
  <c r="B105" i="7" l="1"/>
  <c r="C104" i="7"/>
  <c r="B32" i="6"/>
  <c r="C31" i="6"/>
  <c r="B106" i="7" l="1"/>
  <c r="C105" i="7"/>
  <c r="B33" i="6"/>
  <c r="C32" i="6"/>
  <c r="B107" i="7" l="1"/>
  <c r="C106" i="7"/>
  <c r="B34" i="6"/>
  <c r="C33" i="6"/>
  <c r="B108" i="7" l="1"/>
  <c r="C107" i="7"/>
  <c r="B35" i="6"/>
  <c r="C34" i="6"/>
  <c r="B109" i="7" l="1"/>
  <c r="C108" i="7"/>
  <c r="B36" i="6"/>
  <c r="C35" i="6"/>
  <c r="B110" i="7" l="1"/>
  <c r="C109" i="7"/>
  <c r="B37" i="6"/>
  <c r="C36" i="6"/>
  <c r="B111" i="7" l="1"/>
  <c r="C110" i="7"/>
  <c r="B38" i="6"/>
  <c r="C37" i="6"/>
  <c r="B112" i="7" l="1"/>
  <c r="C111" i="7"/>
  <c r="B39" i="6"/>
  <c r="C38" i="6"/>
  <c r="B113" i="7" l="1"/>
  <c r="C112" i="7"/>
  <c r="B40" i="6"/>
  <c r="C39" i="6"/>
  <c r="B114" i="7" l="1"/>
  <c r="C113" i="7"/>
  <c r="B41" i="6"/>
  <c r="C40" i="6"/>
  <c r="B115" i="7" l="1"/>
  <c r="C114" i="7"/>
  <c r="B42" i="6"/>
  <c r="C41" i="6"/>
  <c r="B116" i="7" l="1"/>
  <c r="C115" i="7"/>
  <c r="B43" i="6"/>
  <c r="C42" i="6"/>
  <c r="B117" i="7" l="1"/>
  <c r="C116" i="7"/>
  <c r="B44" i="6"/>
  <c r="C43" i="6"/>
  <c r="B118" i="7" l="1"/>
  <c r="C117" i="7"/>
  <c r="B45" i="6"/>
  <c r="C44" i="6"/>
  <c r="B119" i="7" l="1"/>
  <c r="C118" i="7"/>
  <c r="B46" i="6"/>
  <c r="C45" i="6"/>
  <c r="B120" i="7" l="1"/>
  <c r="C119" i="7"/>
  <c r="B47" i="6"/>
  <c r="C46" i="6"/>
  <c r="B121" i="7" l="1"/>
  <c r="C120" i="7"/>
  <c r="B48" i="6"/>
  <c r="C47" i="6"/>
  <c r="B122" i="7" l="1"/>
  <c r="C121" i="7"/>
  <c r="B49" i="6"/>
  <c r="C48" i="6"/>
  <c r="B123" i="7" l="1"/>
  <c r="C122" i="7"/>
  <c r="B50" i="6"/>
  <c r="C49" i="6"/>
  <c r="B124" i="7" l="1"/>
  <c r="C123" i="7"/>
  <c r="B51" i="6"/>
  <c r="C50" i="6"/>
  <c r="B125" i="7" l="1"/>
  <c r="C125" i="7" s="1"/>
  <c r="C124" i="7"/>
  <c r="B52" i="6"/>
  <c r="C51" i="6"/>
  <c r="B53" i="6" l="1"/>
  <c r="C52" i="6"/>
  <c r="B54" i="6" l="1"/>
  <c r="C53" i="6"/>
  <c r="B55" i="6" l="1"/>
  <c r="C54" i="6"/>
  <c r="B56" i="6" l="1"/>
  <c r="C55" i="6"/>
  <c r="B57" i="6" l="1"/>
  <c r="C56" i="6"/>
  <c r="B58" i="6" l="1"/>
  <c r="C57" i="6"/>
  <c r="B59" i="6" l="1"/>
  <c r="C58" i="6"/>
  <c r="B60" i="6" l="1"/>
  <c r="C59" i="6"/>
  <c r="B61" i="6" l="1"/>
  <c r="C60" i="6"/>
  <c r="B62" i="6" l="1"/>
  <c r="C61" i="6"/>
  <c r="B63" i="6" l="1"/>
  <c r="C62" i="6"/>
  <c r="B64" i="6" l="1"/>
  <c r="C63" i="6"/>
  <c r="B65" i="6" l="1"/>
  <c r="C64" i="6"/>
  <c r="B66" i="6" l="1"/>
  <c r="C65" i="6"/>
  <c r="B67" i="6" l="1"/>
  <c r="C66" i="6"/>
  <c r="B68" i="6" l="1"/>
  <c r="C67" i="6"/>
  <c r="B69" i="6" l="1"/>
  <c r="C68" i="6"/>
  <c r="B70" i="6" l="1"/>
  <c r="C69" i="6"/>
  <c r="B71" i="6" l="1"/>
  <c r="C70" i="6"/>
  <c r="B72" i="6" l="1"/>
  <c r="C71" i="6"/>
  <c r="B73" i="6" l="1"/>
  <c r="C72" i="6"/>
  <c r="B74" i="6" l="1"/>
  <c r="C73" i="6"/>
  <c r="B75" i="6" l="1"/>
  <c r="C74" i="6"/>
  <c r="B76" i="6" l="1"/>
  <c r="C75" i="6"/>
  <c r="B77" i="6" l="1"/>
  <c r="C76" i="6"/>
  <c r="B78" i="6" l="1"/>
  <c r="C77" i="6"/>
  <c r="B79" i="6" l="1"/>
  <c r="C78" i="6"/>
  <c r="B80" i="6" l="1"/>
  <c r="C79" i="6"/>
  <c r="B81" i="6" l="1"/>
  <c r="C80" i="6"/>
  <c r="B82" i="6" l="1"/>
  <c r="C81" i="6"/>
  <c r="B83" i="6" l="1"/>
  <c r="C82" i="6"/>
  <c r="B84" i="6" l="1"/>
  <c r="C83" i="6"/>
  <c r="B85" i="6" l="1"/>
  <c r="C84" i="6"/>
  <c r="B86" i="6" l="1"/>
  <c r="C85" i="6"/>
  <c r="B87" i="6" l="1"/>
  <c r="C86" i="6"/>
  <c r="B88" i="6" l="1"/>
  <c r="C87" i="6"/>
  <c r="B89" i="6" l="1"/>
  <c r="C88" i="6"/>
  <c r="B90" i="6" l="1"/>
  <c r="C89" i="6"/>
  <c r="B91" i="6" l="1"/>
  <c r="C90" i="6"/>
  <c r="B92" i="6" l="1"/>
  <c r="C91" i="6"/>
  <c r="B93" i="6" l="1"/>
  <c r="C92" i="6"/>
  <c r="B94" i="6" l="1"/>
  <c r="C93" i="6"/>
  <c r="B95" i="6" l="1"/>
  <c r="C94" i="6"/>
  <c r="B96" i="6" l="1"/>
  <c r="C95" i="6"/>
  <c r="B97" i="6" l="1"/>
  <c r="C96" i="6"/>
  <c r="B98" i="6" l="1"/>
  <c r="C97" i="6"/>
  <c r="B99" i="6" l="1"/>
  <c r="C98" i="6"/>
  <c r="B100" i="6" l="1"/>
  <c r="C99" i="6"/>
  <c r="B101" i="6" l="1"/>
  <c r="C100" i="6"/>
  <c r="B102" i="6" l="1"/>
  <c r="C101" i="6"/>
  <c r="B103" i="6" l="1"/>
  <c r="C102" i="6"/>
  <c r="B104" i="6" l="1"/>
  <c r="C103" i="6"/>
  <c r="B105" i="6" l="1"/>
  <c r="C104" i="6"/>
  <c r="B106" i="6" l="1"/>
  <c r="C105" i="6"/>
  <c r="B107" i="6" l="1"/>
  <c r="C106" i="6"/>
  <c r="B108" i="6" l="1"/>
  <c r="C107" i="6"/>
  <c r="B109" i="6" l="1"/>
  <c r="C108" i="6"/>
  <c r="B110" i="6" l="1"/>
  <c r="C109" i="6"/>
  <c r="B111" i="6" l="1"/>
  <c r="C110" i="6"/>
  <c r="B112" i="6" l="1"/>
  <c r="C111" i="6"/>
  <c r="B113" i="6" l="1"/>
  <c r="C112" i="6"/>
  <c r="B114" i="6" l="1"/>
  <c r="C113" i="6"/>
  <c r="B115" i="6" l="1"/>
  <c r="C114" i="6"/>
  <c r="B116" i="6" l="1"/>
  <c r="C115" i="6"/>
  <c r="B117" i="6" l="1"/>
  <c r="C116" i="6"/>
  <c r="B118" i="6" l="1"/>
  <c r="C117" i="6"/>
  <c r="B119" i="6" l="1"/>
  <c r="C118" i="6"/>
  <c r="B120" i="6" l="1"/>
  <c r="C119" i="6"/>
  <c r="B121" i="6" l="1"/>
  <c r="C120" i="6"/>
  <c r="B122" i="6" l="1"/>
  <c r="C121" i="6"/>
  <c r="B123" i="6" l="1"/>
  <c r="C122" i="6"/>
  <c r="B124" i="6" l="1"/>
  <c r="C123" i="6"/>
  <c r="B125" i="6" l="1"/>
  <c r="C125" i="6" s="1"/>
  <c r="C124" i="6"/>
</calcChain>
</file>

<file path=xl/comments1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G3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Phase #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E2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D4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2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D22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6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3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E2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D4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4.xml><?xml version="1.0" encoding="utf-8"?>
<comments xmlns="http://schemas.openxmlformats.org/spreadsheetml/2006/main">
  <authors>
    <author>KDLee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Section 3.X in S1-154062;
e.g.) first dCPR in Sec. 3.1 will be 1-01 (i.e., dCPR.1-01) and will get CPR.7.2-001;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column.</t>
        </r>
      </text>
    </comment>
  </commentList>
</comments>
</file>

<file path=xl/comments5.xml><?xml version="1.0" encoding="utf-8"?>
<comments xmlns="http://schemas.openxmlformats.org/spreadsheetml/2006/main">
  <authors>
    <author>KDLee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column.</t>
        </r>
      </text>
    </comment>
  </commentList>
</comments>
</file>

<file path=xl/sharedStrings.xml><?xml version="1.0" encoding="utf-8"?>
<sst xmlns="http://schemas.openxmlformats.org/spreadsheetml/2006/main" count="450" uniqueCount="148">
  <si>
    <t>Section#</t>
  </si>
  <si>
    <t>PR#</t>
  </si>
  <si>
    <t>CPR#</t>
  </si>
  <si>
    <t>message size</t>
  </si>
  <si>
    <t>PR</t>
  </si>
  <si>
    <t>seq</t>
  </si>
  <si>
    <t>source PR#(s)</t>
  </si>
  <si>
    <t>category</t>
  </si>
  <si>
    <r>
      <t>CPR.7.2-</t>
    </r>
    <r>
      <rPr>
        <b/>
        <sz val="12"/>
        <color rgb="FF00B050"/>
        <rFont val="Calibri"/>
        <family val="2"/>
        <scheme val="minor"/>
      </rPr>
      <t>ZZZ</t>
    </r>
  </si>
  <si>
    <r>
      <t>dCPR.</t>
    </r>
    <r>
      <rPr>
        <b/>
        <sz val="12"/>
        <color rgb="FF00B050"/>
        <rFont val="Calibri"/>
        <family val="2"/>
        <scheme val="minor"/>
      </rPr>
      <t>X-YY</t>
    </r>
  </si>
  <si>
    <r>
      <rPr>
        <b/>
        <sz val="12"/>
        <color theme="1"/>
        <rFont val="Calibri"/>
        <family val="2"/>
        <scheme val="minor"/>
      </rPr>
      <t>CPR# = f(dCPR.X.-YY)</t>
    </r>
    <r>
      <rPr>
        <sz val="12"/>
        <color theme="1"/>
        <rFont val="Calibri"/>
        <family val="2"/>
        <scheme val="minor"/>
      </rPr>
      <t>;      (CPR &lt;-- dCPR.X.-YY)</t>
    </r>
  </si>
  <si>
    <t>all related PR.A.B-CCC's (list)</t>
  </si>
  <si>
    <r>
      <rPr>
        <b/>
        <sz val="12"/>
        <color theme="1"/>
        <rFont val="Calibri"/>
        <family val="2"/>
        <scheme val="minor"/>
      </rPr>
      <t>CPR# = f(dCPR.X.-YY)</t>
    </r>
    <r>
      <rPr>
        <sz val="12"/>
        <color theme="1"/>
        <rFont val="Calibri"/>
        <family val="2"/>
        <scheme val="minor"/>
      </rPr>
      <t xml:space="preserve">;     </t>
    </r>
  </si>
  <si>
    <t>[PR.5.1.2-001]</t>
  </si>
  <si>
    <t>The 3GPP system shall be able to control the communication range for a message based on the characteristic of the messages transmitted by a UE supporting V2X application.</t>
  </si>
  <si>
    <t>[PR.5.1.2-002]</t>
  </si>
  <si>
    <t xml:space="preserve">The 3GPP system shall be able to support at least [30] message broadcast by a UE supporting V2X application. </t>
  </si>
  <si>
    <t>[PR.5.1.2-003]</t>
  </si>
  <si>
    <t xml:space="preserve">The 3GPP system shall be able to create/destroy a group for UEs supporting V2X application. </t>
  </si>
  <si>
    <t>[PR.5.1.2-004]</t>
  </si>
  <si>
    <t xml:space="preserve">The 3GPP system shall be able to support up to [5] UEs for a group of UEs supporting V2X application. </t>
  </si>
  <si>
    <t>[PR.5.1.2-005]</t>
  </si>
  <si>
    <t xml:space="preserve">The 3GPP system shall be able to add/remove a UE supporting V2X application into a group of UEs supporting V2X application. </t>
  </si>
  <si>
    <t>[PR.5.1.2-006]</t>
  </si>
  <si>
    <t xml:space="preserve">The 3GPP system shall be able to support at least [30] message transfer among a group of UEs supporting V2X application. </t>
  </si>
  <si>
    <t>[PR.5.1.2-007]</t>
  </si>
  <si>
    <t>The 3GPP system shall be able to support message transfer among a group of UEs supporting V2X application.</t>
  </si>
  <si>
    <t>[PR.5.1.2-008]</t>
  </si>
  <si>
    <t>The 3GPP system shall be able to support message transfer between two UEs belonging to the same group of UEs supporting V2X application.</t>
  </si>
  <si>
    <t>[PR.5.1.2-009]</t>
  </si>
  <si>
    <t>The 3GPP system shall be able to support confidentiality and integrity of message transfer among a group of UEs supporting V2X application.</t>
  </si>
  <si>
    <t>[PR.5.1.2-010]</t>
  </si>
  <si>
    <t>The 3GPP system shall be able to support [10] ms end-to-end latency for message transfer among a group of UEs supporting V2X application.</t>
  </si>
  <si>
    <t>[PR.5.1.2-011]</t>
  </si>
  <si>
    <t>The 3GPP system shall be capable of transferring messages among a group of UEs supporting V2X application with variable message payloads of [50-1200] bytes, not including security-related message component.</t>
  </si>
  <si>
    <t>FS_eV2X Consolidation of PRs</t>
  </si>
  <si>
    <t xml:space="preserve">[PR.5.2.2-001] </t>
  </si>
  <si>
    <t xml:space="preserve">The 3GPP system shall be able to support a maximum latency of [TBD]ms for the transport of V2X messages between a UE supporting V2X application and a RSU via another UE supporting V2X application. </t>
  </si>
  <si>
    <t xml:space="preserve">[PR.5.2.2-002] </t>
  </si>
  <si>
    <t xml:space="preserve">The 3GPP system shall be able to support the transport of [TBD] V2X messages per second between a UE supporting V2X application and a RSU via another UE supporting V2X application.. </t>
  </si>
  <si>
    <t xml:space="preserve">[PR.5.2.2-003] </t>
  </si>
  <si>
    <t>The 3GPP system shall be able to support the transport of V2X messages with variable payload of [TBD] bytes between a UE supporting V2X application and a RSU via another UE supporting V2X application.</t>
  </si>
  <si>
    <t>[PR-5.3.2-001]</t>
  </si>
  <si>
    <t xml:space="preserve">The 3GPP system shall support less than 10ms latency between V2X applications. </t>
  </si>
  <si>
    <t>[PR-5.3.2-002]</t>
  </si>
  <si>
    <t>The 3GPP system shall support message reliability of 95% between V2X applications.</t>
  </si>
  <si>
    <t>[PR-5.3.2-003]</t>
  </si>
  <si>
    <r>
      <t>The 3GPP system shall support burst transmission of large quantities of data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Mbs]</t>
    </r>
  </si>
  <si>
    <t>[PR-5.3.2-004]</t>
  </si>
  <si>
    <t>The 3GPP system shall support efficient coordination of radio resources used for V2X communication to maximize the utilisation of the available spectrum and to ensure the required reliability.</t>
  </si>
  <si>
    <t>[PR-5.3.2-005]</t>
  </si>
  <si>
    <t>The 3GPP system shall support high connection density for congested traffic, estimate below is for worst case US Freeway scenario that does not include arterial roads (i.e. onramps): 5 lanes in each direction or 10 lanes total per highway, for up to 3 highways intersecting = 15,840 cars 
per mile.</t>
  </si>
  <si>
    <t>[PR.5.4.2-001]</t>
  </si>
  <si>
    <t>The 3GPP system shall support user experienced data rate up to [5] Mbps at DL and [50] Mbps at UL for UE supporting V2X application up to [250] km/h.</t>
  </si>
  <si>
    <t>[PR.5.4.2-002]</t>
  </si>
  <si>
    <t>The 3GPP system shall be able to control the UL and DL reliability of V2X communication, depending on the requirement of V2X application.</t>
  </si>
  <si>
    <t>[PR.5.4.2-003]</t>
  </si>
  <si>
    <t>The 3GPP system shall support ultra-high UL and DL reliability (99,999 % or higher) for UE supporting safety-related V2X application up to [250] km/h.</t>
  </si>
  <si>
    <t>[PR.5.4.2-004]</t>
  </si>
  <si>
    <t>The 3GPP system shall support end-to-end latency [5] ms between V2X application server and UE supporting safety-related V2X application up to [250] km/h.</t>
  </si>
  <si>
    <t>[PR-5.5.2-001]</t>
  </si>
  <si>
    <t>The 3GPP system shall support communication latency no larger than [25 ms]</t>
  </si>
  <si>
    <t>[PR-5.5.2-002]</t>
  </si>
  <si>
    <t>The 3GPP system shall support over [99%] target packet delivery reliability rate</t>
  </si>
  <si>
    <t>[PR-5.5.2-003]</t>
  </si>
  <si>
    <t xml:space="preserve">The 3GPP system shall support triggered and periodic transmission of small data packets (e.g. 300-400 bytes) </t>
  </si>
  <si>
    <t>[PR-5.5.2-004]</t>
  </si>
  <si>
    <t>The 3GPP system shall support less than [10 ms] communication latency for close vehicles (Energy ITS Japanese national project) guaranteed in high loaded network</t>
  </si>
  <si>
    <t>[PR-5.5.2-005]</t>
  </si>
  <si>
    <r>
      <t>The 3GPP system shall support over [99.99%] target packet delivery reliability rate within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m]</t>
    </r>
  </si>
  <si>
    <t>[PR-5.5.2-006]</t>
  </si>
  <si>
    <r>
      <t>The 3GPP system shall support transmission of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number of] long data packets (e.g. tens of kilobit in [TBD ms]) </t>
    </r>
  </si>
  <si>
    <t>[PR-5.5.2-007]</t>
  </si>
  <si>
    <t>The 3GPP system shall support relative lateral position accuracy of [0.1 m]</t>
  </si>
  <si>
    <t>[PR-5.5.2-008]</t>
  </si>
  <si>
    <t>The 3GPP system shall support relative longitudinal position accuracy of less than [0.5 m] for close vehicle following</t>
  </si>
  <si>
    <t>[PR-5.5.2-009]</t>
  </si>
  <si>
    <t xml:space="preserve">The 3GPP system shall support to ensure sufficient reliability metrics are reached. </t>
  </si>
  <si>
    <t>[PR-5.5.2-010]</t>
  </si>
  <si>
    <t>The 3GPP system shall support high connection density for congested traffic, estimate below is for worst case US Freeway scenario that does not include arterial roads (i.e. onramps): 5 lanes in each direction or 10 lanes total per highway, for up to 3 highways intersecting = 15,840 cars per mile.</t>
  </si>
  <si>
    <t>[PR.5.6.2-001]</t>
  </si>
  <si>
    <t>The 3GPP system shall be able to support [100ms] end-to-end latency for message transfer among a group of UEs supporting V2X application.</t>
  </si>
  <si>
    <t>[PR.5.6.2-002]</t>
  </si>
  <si>
    <t xml:space="preserve">The 3GPP system shall be able to support over [99%] target packet delivery reliability rate in [1000meters]. </t>
  </si>
  <si>
    <t>[PR.5.6.2-003]</t>
  </si>
  <si>
    <t>The 3GPP system shall be able to support periodic transmission of data packets [e.g. 1600 bytes].</t>
  </si>
  <si>
    <t>[PR.5.6.2-004]</t>
  </si>
  <si>
    <t>The 3GPP system shall be able to support [3ms] end-to-end latency for message transfer among a group of UEs supporting V2X application.</t>
  </si>
  <si>
    <t>[PR.5.6.2-005]</t>
  </si>
  <si>
    <t>The 3GPP system shall be able to support [99.999%] target packet delivery reliability rate in [1000meters].</t>
  </si>
  <si>
    <t>[PR.5.6.2-006]</t>
  </si>
  <si>
    <t>The 3GPP system shall be able to support [50Mbps] over large distance [1000meters].</t>
  </si>
  <si>
    <t>[PR.5.6.2-007]</t>
  </si>
  <si>
    <t>The 3GPP system shall be able to support peak data rate of [1Gbps] for a single UE for a short period of time in range of [50meters], in case of imminent collision.</t>
  </si>
  <si>
    <t>based on: draft TR 22.cde v0.1.0</t>
  </si>
  <si>
    <t>Ph?</t>
  </si>
  <si>
    <t>Message size</t>
  </si>
  <si>
    <t>Latency</t>
  </si>
  <si>
    <t>Security</t>
  </si>
  <si>
    <t>Group</t>
  </si>
  <si>
    <t>Communication range</t>
  </si>
  <si>
    <t>Reliability</t>
  </si>
  <si>
    <t>Heavy traffic</t>
  </si>
  <si>
    <t>Positioning accuracy</t>
  </si>
  <si>
    <t>Good in everything/density</t>
  </si>
  <si>
    <t>Good in everything/efficiency,utilization</t>
  </si>
  <si>
    <t>Heavy traffic/Range</t>
  </si>
  <si>
    <t>fixed seq</t>
  </si>
  <si>
    <t>prev</t>
  </si>
  <si>
    <t>Frequency (Mesg trans) (via Relay UE)</t>
  </si>
  <si>
    <t>Group/Latency</t>
  </si>
  <si>
    <t>Group/Frequency (Mesg trans) (via Relay UE)</t>
  </si>
  <si>
    <t>Group/Message transfer</t>
  </si>
  <si>
    <t>nominal val=</t>
  </si>
  <si>
    <t># req's</t>
  </si>
  <si>
    <t># phase 1 req.</t>
  </si>
  <si>
    <t># phase 2 req.</t>
  </si>
  <si>
    <t>rev of 2071</t>
  </si>
  <si>
    <r>
      <t>[dCPR.1-01]</t>
    </r>
    <r>
      <rPr>
        <sz val="12"/>
        <color theme="1"/>
        <rFont val="Times New Roman"/>
        <family val="1"/>
      </rPr>
      <t xml:space="preserve"> </t>
    </r>
  </si>
  <si>
    <r>
      <t>[dCPR.2-01]</t>
    </r>
    <r>
      <rPr>
        <sz val="12"/>
        <color theme="1"/>
        <rFont val="Times New Roman"/>
        <family val="1"/>
      </rPr>
      <t xml:space="preserve"> </t>
    </r>
  </si>
  <si>
    <t>The 3GPP system shall be able to support at least [30] message broadcast by a UE supporting V2X application.</t>
  </si>
  <si>
    <r>
      <t>[dCPR.2-02]</t>
    </r>
    <r>
      <rPr>
        <sz val="12"/>
        <color theme="1"/>
        <rFont val="Times New Roman"/>
        <family val="1"/>
      </rPr>
      <t xml:space="preserve"> </t>
    </r>
  </si>
  <si>
    <t xml:space="preserve">The 3GPP system shall be able to support the transport of messages between a UE supporting V2X application and a RSU via another UE supporting V2X application. </t>
  </si>
  <si>
    <r>
      <t>[dCPR.3-01]</t>
    </r>
    <r>
      <rPr>
        <sz val="12"/>
        <color theme="1"/>
        <rFont val="Times New Roman"/>
        <family val="1"/>
      </rPr>
      <t xml:space="preserve"> </t>
    </r>
  </si>
  <si>
    <r>
      <t>The 3GPP system shall support high connection density for congested traffic up to [</t>
    </r>
    <r>
      <rPr>
        <sz val="12"/>
        <color rgb="FFFF0000"/>
        <rFont val="Times New Roman"/>
        <family val="1"/>
      </rPr>
      <t>TBD</t>
    </r>
    <r>
      <rPr>
        <sz val="12"/>
        <color theme="1"/>
        <rFont val="Times New Roman"/>
        <family val="1"/>
      </rPr>
      <t>] UEs per km^2.</t>
    </r>
  </si>
  <si>
    <r>
      <t>[dCPR.3-02]</t>
    </r>
    <r>
      <rPr>
        <sz val="12"/>
        <color theme="1"/>
        <rFont val="Times New Roman"/>
        <family val="1"/>
      </rPr>
      <t xml:space="preserve"> </t>
    </r>
  </si>
  <si>
    <r>
      <t>[dCPR.4-01]</t>
    </r>
    <r>
      <rPr>
        <sz val="12"/>
        <color theme="1"/>
        <rFont val="Times New Roman"/>
        <family val="1"/>
      </rPr>
      <t xml:space="preserve"> </t>
    </r>
  </si>
  <si>
    <t>The 3GPP system shall be able to create/modify/destroy a group for UEs supporting V2X application, which group may have up to [5] UEs.</t>
  </si>
  <si>
    <r>
      <t>[dCPR.4-02]</t>
    </r>
    <r>
      <rPr>
        <sz val="12"/>
        <color theme="1"/>
        <rFont val="Times New Roman"/>
        <family val="1"/>
      </rPr>
      <t xml:space="preserve"> </t>
    </r>
  </si>
  <si>
    <t>The 3GPP system shall be able to support at least [30] message groupcastamong UEs supporting V2X application.</t>
  </si>
  <si>
    <r>
      <t>[dCPR.4-03]</t>
    </r>
    <r>
      <rPr>
        <sz val="12"/>
        <color theme="1"/>
        <rFont val="Times New Roman"/>
        <family val="1"/>
      </rPr>
      <t xml:space="preserve"> </t>
    </r>
  </si>
  <si>
    <r>
      <t>[dCPR.4-04]</t>
    </r>
    <r>
      <rPr>
        <sz val="12"/>
        <color theme="1"/>
        <rFont val="Times New Roman"/>
        <family val="1"/>
      </rPr>
      <t xml:space="preserve"> </t>
    </r>
  </si>
  <si>
    <r>
      <t>[dCPR.5-01]</t>
    </r>
    <r>
      <rPr>
        <sz val="12"/>
        <color theme="1"/>
        <rFont val="Times New Roman"/>
        <family val="1"/>
      </rPr>
      <t xml:space="preserve"> </t>
    </r>
  </si>
  <si>
    <r>
      <t>The 3GPP system shall support burst transmission of large quantities of data [</t>
    </r>
    <r>
      <rPr>
        <sz val="12"/>
        <color rgb="FFFF0000"/>
        <rFont val="Times New Roman"/>
        <family val="1"/>
      </rPr>
      <t>TBD</t>
    </r>
    <r>
      <rPr>
        <sz val="12"/>
        <color rgb="FF000000"/>
        <rFont val="Times New Roman"/>
        <family val="1"/>
      </rPr>
      <t xml:space="preserve"> Mbs]</t>
    </r>
  </si>
  <si>
    <r>
      <t>[dCPR.5-02]</t>
    </r>
    <r>
      <rPr>
        <sz val="12"/>
        <color theme="1"/>
        <rFont val="Times New Roman"/>
        <family val="1"/>
      </rPr>
      <t xml:space="preserve">  </t>
    </r>
  </si>
  <si>
    <t>The 3GPP system shall support user experienced data rate up to [5] Mbps at DL and [50] Mbps at UL for UE supporting V2X application for an absolute speed of up to [250] km/h.</t>
  </si>
  <si>
    <r>
      <t>[dCPR.6-01]</t>
    </r>
    <r>
      <rPr>
        <sz val="12"/>
        <color theme="1"/>
        <rFont val="Times New Roman"/>
        <family val="1"/>
      </rPr>
      <t xml:space="preserve"> </t>
    </r>
  </si>
  <si>
    <t>The 3GPP system shall support end-to-end latency [5] ms between V2X application server and UE supporting safety-related V2X application for an absolute speed of up to [250] km/h.</t>
  </si>
  <si>
    <r>
      <t>[dCPR.7-01]</t>
    </r>
    <r>
      <rPr>
        <sz val="12"/>
        <color theme="1"/>
        <rFont val="Times New Roman"/>
        <family val="1"/>
      </rPr>
      <t xml:space="preserve"> </t>
    </r>
  </si>
  <si>
    <r>
      <t>[dCPR.7-02]</t>
    </r>
    <r>
      <rPr>
        <sz val="12"/>
        <color theme="1"/>
        <rFont val="Times New Roman"/>
        <family val="1"/>
      </rPr>
      <t xml:space="preserve"> </t>
    </r>
  </si>
  <si>
    <r>
      <t>[dCPR.7-03]</t>
    </r>
    <r>
      <rPr>
        <sz val="12"/>
        <color theme="1"/>
        <rFont val="Times New Roman"/>
        <family val="1"/>
      </rPr>
      <t xml:space="preserve"> </t>
    </r>
  </si>
  <si>
    <t>The 3GPP system shall support triggered transmission of small data packets (e.g. 300-400 bytes) and periodic transmission of data packets (e.g. 1600 bytes).</t>
  </si>
  <si>
    <r>
      <t>[dCPR.10-01]</t>
    </r>
    <r>
      <rPr>
        <sz val="12"/>
        <color theme="1"/>
        <rFont val="Times New Roman"/>
        <family val="1"/>
      </rPr>
      <t xml:space="preserve"> </t>
    </r>
  </si>
  <si>
    <t>The 3GPP system shall be able to support over [99%] target packet delivery reliability rate in [1000meters] (between UEs supporting V2X application).</t>
  </si>
  <si>
    <t xml:space="preserve">The 3GPP system shall support ultra-high UL and DL reliability (99,999 % or higher) for UE supporting safety-related V2X application for absolute speed of up to [250] km/h (between UEs and RSU/application server). </t>
  </si>
  <si>
    <r>
      <t>The 3GPP system shall be able to support the transport of V2X messages with variable payload of [</t>
    </r>
    <r>
      <rPr>
        <sz val="12"/>
        <color rgb="FFFF0000"/>
        <rFont val="Calibri"/>
        <family val="2"/>
        <scheme val="minor"/>
      </rPr>
      <t>TBD</t>
    </r>
    <r>
      <rPr>
        <sz val="12"/>
        <color theme="1"/>
        <rFont val="Calibri"/>
        <family val="2"/>
        <scheme val="minor"/>
      </rPr>
      <t>] bytes between a UE supporting V2X application and a RSU via another UE supporting V2X application.</t>
    </r>
  </si>
  <si>
    <r>
      <t>[dCPR.9-01]</t>
    </r>
    <r>
      <rPr>
        <sz val="12"/>
        <color theme="1"/>
        <rFont val="Times New Roman"/>
        <family val="1"/>
      </rPr>
      <t xml:space="preserve"> </t>
    </r>
  </si>
  <si>
    <r>
      <t>[dCPR.9-02]</t>
    </r>
    <r>
      <rPr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</si>
</sst>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0" fillId="0" borderId="0" xfId="0" applyFont="1"/>
    <xf numFmtId="0" fontId="9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/>
    <xf numFmtId="0" fontId="2" fillId="0" borderId="0" xfId="0" applyFont="1" applyFill="1" applyAlignment="1">
      <alignment vertical="center" wrapText="1"/>
    </xf>
    <xf numFmtId="0" fontId="11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wrapText="1"/>
    </xf>
    <xf numFmtId="0" fontId="1" fillId="0" borderId="1" xfId="0" applyFont="1" applyBorder="1"/>
    <xf numFmtId="0" fontId="9" fillId="0" borderId="1" xfId="0" applyFont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5" borderId="0" xfId="0" applyFill="1"/>
    <xf numFmtId="0" fontId="10" fillId="5" borderId="0" xfId="0" applyFont="1" applyFill="1" applyAlignment="1">
      <alignment horizontal="center"/>
    </xf>
    <xf numFmtId="0" fontId="5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2" fillId="5" borderId="0" xfId="0" applyFont="1" applyFill="1" applyAlignment="1">
      <alignment wrapText="1"/>
    </xf>
    <xf numFmtId="0" fontId="10" fillId="5" borderId="0" xfId="0" applyFont="1" applyFill="1"/>
    <xf numFmtId="0" fontId="10" fillId="5" borderId="0" xfId="0" applyFont="1" applyFill="1" applyAlignment="1">
      <alignment horizontal="center" wrapText="1"/>
    </xf>
    <xf numFmtId="0" fontId="1" fillId="5" borderId="0" xfId="0" applyFont="1" applyFill="1"/>
    <xf numFmtId="0" fontId="1" fillId="5" borderId="0" xfId="0" applyFont="1" applyFill="1" applyAlignment="1">
      <alignment wrapText="1"/>
    </xf>
    <xf numFmtId="0" fontId="9" fillId="5" borderId="0" xfId="0" applyFont="1" applyFill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0" xfId="0" applyFont="1" applyFill="1" applyAlignment="1">
      <alignment vertical="center"/>
    </xf>
    <xf numFmtId="0" fontId="2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justify" vertical="center"/>
    </xf>
    <xf numFmtId="0" fontId="2" fillId="5" borderId="0" xfId="0" applyFont="1" applyFill="1" applyAlignment="1">
      <alignment horizontal="justify" vertical="center" wrapText="1"/>
    </xf>
    <xf numFmtId="0" fontId="2" fillId="6" borderId="0" xfId="0" applyFont="1" applyFill="1" applyAlignment="1">
      <alignment vertical="center" wrapText="1"/>
    </xf>
    <xf numFmtId="0" fontId="18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19" fillId="0" borderId="0" xfId="0" applyFont="1"/>
    <xf numFmtId="0" fontId="20" fillId="0" borderId="0" xfId="0" applyFont="1"/>
    <xf numFmtId="49" fontId="0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99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533399</xdr:colOff>
      <xdr:row>4</xdr:row>
      <xdr:rowOff>438150</xdr:rowOff>
    </xdr:from>
    <xdr:ext cx="4195251" cy="718466"/>
    <xdr:sp macro="" textlink="">
      <xdr:nvSpPr>
        <xdr:cNvPr id="2" name="TextBox 1"/>
        <xdr:cNvSpPr txBox="1"/>
      </xdr:nvSpPr>
      <xdr:spPr>
        <a:xfrm rot="19750009">
          <a:off x="790574" y="1504950"/>
          <a:ext cx="4195251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0">
              <a:solidFill>
                <a:srgbClr val="FF0000"/>
              </a:solidFill>
            </a:rPr>
            <a:t>BACKUP for in-case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topLeftCell="E1" zoomScale="120" zoomScaleNormal="120" workbookViewId="0">
      <selection activeCell="F3" sqref="F3"/>
    </sheetView>
  </sheetViews>
  <sheetFormatPr defaultRowHeight="15" x14ac:dyDescent="0.25"/>
  <cols>
    <col min="1" max="1" width="3.7109375" style="18" customWidth="1"/>
    <col min="2" max="2" width="3.85546875" style="37" customWidth="1"/>
    <col min="3" max="3" width="1" hidden="1" customWidth="1"/>
    <col min="4" max="4" width="11.7109375" style="7" customWidth="1"/>
    <col min="5" max="5" width="76.28515625" style="2" customWidth="1"/>
    <col min="6" max="6" width="18.140625" style="3" customWidth="1"/>
    <col min="7" max="7" width="5.140625" style="3" customWidth="1"/>
    <col min="8" max="8" width="8.5703125" style="2" customWidth="1"/>
    <col min="9" max="9" width="9.28515625" style="2" customWidth="1"/>
    <col min="10" max="10" width="41.140625" style="2" customWidth="1"/>
  </cols>
  <sheetData>
    <row r="1" spans="1:10" ht="15.75" x14ac:dyDescent="0.3">
      <c r="E1" s="62" t="s">
        <v>35</v>
      </c>
      <c r="F1" s="63"/>
      <c r="G1" s="23"/>
    </row>
    <row r="2" spans="1:10" x14ac:dyDescent="0.25">
      <c r="E2" s="2" t="s">
        <v>94</v>
      </c>
      <c r="F2" s="3" t="s">
        <v>117</v>
      </c>
    </row>
    <row r="3" spans="1:10" ht="34.5" x14ac:dyDescent="0.25">
      <c r="A3" s="10" t="s">
        <v>5</v>
      </c>
      <c r="B3" s="38" t="s">
        <v>107</v>
      </c>
      <c r="C3" s="5" t="s">
        <v>0</v>
      </c>
      <c r="D3" s="6" t="s">
        <v>1</v>
      </c>
      <c r="E3" s="6" t="s">
        <v>4</v>
      </c>
      <c r="F3" s="11" t="s">
        <v>7</v>
      </c>
      <c r="G3" s="11" t="s">
        <v>95</v>
      </c>
      <c r="H3" s="6" t="s">
        <v>2</v>
      </c>
      <c r="I3" s="6" t="s">
        <v>6</v>
      </c>
      <c r="J3" s="6"/>
    </row>
    <row r="4" spans="1:10" ht="25.5" x14ac:dyDescent="0.25">
      <c r="A4" s="10">
        <v>1</v>
      </c>
      <c r="B4" s="39">
        <v>1</v>
      </c>
      <c r="C4" s="36"/>
      <c r="D4" s="36" t="s">
        <v>13</v>
      </c>
      <c r="E4" s="35" t="s">
        <v>14</v>
      </c>
      <c r="F4" s="35" t="s">
        <v>100</v>
      </c>
      <c r="G4" s="35">
        <v>1</v>
      </c>
      <c r="H4" s="35"/>
      <c r="I4" s="35"/>
    </row>
    <row r="5" spans="1:10" ht="25.5" x14ac:dyDescent="0.25">
      <c r="A5" s="10">
        <f>1+A4</f>
        <v>2</v>
      </c>
      <c r="B5" s="39">
        <v>2</v>
      </c>
      <c r="C5" s="36"/>
      <c r="D5" s="36" t="s">
        <v>15</v>
      </c>
      <c r="E5" s="35" t="s">
        <v>16</v>
      </c>
      <c r="F5" s="35" t="s">
        <v>109</v>
      </c>
      <c r="G5" s="35">
        <v>1</v>
      </c>
      <c r="H5" s="35"/>
      <c r="I5" s="35"/>
    </row>
    <row r="6" spans="1:10" ht="24" x14ac:dyDescent="0.25">
      <c r="A6" s="10">
        <f t="shared" ref="A6:A59" si="0">1+A5</f>
        <v>3</v>
      </c>
      <c r="B6" s="39">
        <v>3</v>
      </c>
      <c r="C6" s="36"/>
      <c r="D6" s="36" t="s">
        <v>17</v>
      </c>
      <c r="E6" s="35" t="s">
        <v>18</v>
      </c>
      <c r="F6" s="35" t="s">
        <v>99</v>
      </c>
      <c r="G6" s="35">
        <v>1</v>
      </c>
      <c r="H6" s="35"/>
      <c r="I6" s="35"/>
    </row>
    <row r="7" spans="1:10" ht="25.5" x14ac:dyDescent="0.25">
      <c r="A7" s="10">
        <f t="shared" si="0"/>
        <v>4</v>
      </c>
      <c r="B7" s="39">
        <v>4</v>
      </c>
      <c r="C7" s="36"/>
      <c r="D7" s="36" t="s">
        <v>19</v>
      </c>
      <c r="E7" s="35" t="s">
        <v>20</v>
      </c>
      <c r="F7" s="35" t="s">
        <v>99</v>
      </c>
      <c r="G7" s="35">
        <v>1</v>
      </c>
      <c r="H7" s="35"/>
      <c r="I7" s="35"/>
    </row>
    <row r="8" spans="1:10" ht="25.5" x14ac:dyDescent="0.25">
      <c r="A8" s="10">
        <f t="shared" si="0"/>
        <v>5</v>
      </c>
      <c r="B8" s="39">
        <v>5</v>
      </c>
      <c r="C8" s="36"/>
      <c r="D8" s="36" t="s">
        <v>21</v>
      </c>
      <c r="E8" s="35" t="s">
        <v>22</v>
      </c>
      <c r="F8" s="35" t="s">
        <v>99</v>
      </c>
      <c r="G8" s="35">
        <v>1</v>
      </c>
      <c r="H8" s="35"/>
      <c r="I8" s="35"/>
    </row>
    <row r="9" spans="1:10" ht="38.25" x14ac:dyDescent="0.25">
      <c r="A9" s="10">
        <f t="shared" si="0"/>
        <v>6</v>
      </c>
      <c r="B9" s="39">
        <v>6</v>
      </c>
      <c r="C9" s="36"/>
      <c r="D9" s="36" t="s">
        <v>23</v>
      </c>
      <c r="E9" s="35" t="s">
        <v>24</v>
      </c>
      <c r="F9" s="35" t="s">
        <v>111</v>
      </c>
      <c r="G9" s="35">
        <v>1</v>
      </c>
      <c r="H9" s="35"/>
      <c r="I9" s="35"/>
    </row>
    <row r="10" spans="1:10" ht="25.5" x14ac:dyDescent="0.25">
      <c r="A10" s="10">
        <f t="shared" si="0"/>
        <v>7</v>
      </c>
      <c r="B10" s="39">
        <v>7</v>
      </c>
      <c r="C10" s="36"/>
      <c r="D10" s="36" t="s">
        <v>25</v>
      </c>
      <c r="E10" s="35" t="s">
        <v>26</v>
      </c>
      <c r="F10" s="35" t="s">
        <v>112</v>
      </c>
      <c r="G10" s="35">
        <v>1</v>
      </c>
      <c r="H10" s="35"/>
      <c r="I10" s="35"/>
    </row>
    <row r="11" spans="1:10" ht="25.5" x14ac:dyDescent="0.25">
      <c r="A11" s="10">
        <f t="shared" si="0"/>
        <v>8</v>
      </c>
      <c r="B11" s="39">
        <v>8</v>
      </c>
      <c r="C11" s="36"/>
      <c r="D11" s="36" t="s">
        <v>27</v>
      </c>
      <c r="E11" s="35" t="s">
        <v>28</v>
      </c>
      <c r="F11" s="35" t="s">
        <v>112</v>
      </c>
      <c r="G11" s="35">
        <v>1</v>
      </c>
      <c r="H11" s="35"/>
      <c r="I11" s="35"/>
    </row>
    <row r="12" spans="1:10" ht="25.5" x14ac:dyDescent="0.25">
      <c r="A12" s="10">
        <f t="shared" si="0"/>
        <v>9</v>
      </c>
      <c r="B12" s="39">
        <v>9</v>
      </c>
      <c r="C12" s="36"/>
      <c r="D12" s="36" t="s">
        <v>29</v>
      </c>
      <c r="E12" s="35" t="s">
        <v>30</v>
      </c>
      <c r="F12" s="35" t="s">
        <v>98</v>
      </c>
      <c r="G12" s="35">
        <v>1</v>
      </c>
      <c r="H12" s="35"/>
      <c r="I12" s="35"/>
    </row>
    <row r="13" spans="1:10" ht="25.5" x14ac:dyDescent="0.25">
      <c r="A13" s="10">
        <f t="shared" si="0"/>
        <v>10</v>
      </c>
      <c r="B13" s="39">
        <v>10</v>
      </c>
      <c r="C13" s="36"/>
      <c r="D13" s="36" t="s">
        <v>31</v>
      </c>
      <c r="E13" s="35" t="s">
        <v>32</v>
      </c>
      <c r="F13" s="35" t="s">
        <v>110</v>
      </c>
      <c r="G13" s="35">
        <v>1</v>
      </c>
      <c r="H13" s="35"/>
      <c r="I13" s="35"/>
    </row>
    <row r="14" spans="1:10" ht="38.25" x14ac:dyDescent="0.25">
      <c r="A14" s="10">
        <f t="shared" si="0"/>
        <v>11</v>
      </c>
      <c r="B14" s="39">
        <v>11</v>
      </c>
      <c r="C14" s="36"/>
      <c r="D14" s="36" t="s">
        <v>33</v>
      </c>
      <c r="E14" s="35" t="s">
        <v>34</v>
      </c>
      <c r="F14" s="35" t="s">
        <v>96</v>
      </c>
      <c r="G14" s="35">
        <v>1</v>
      </c>
      <c r="H14" s="35"/>
      <c r="I14" s="35"/>
    </row>
    <row r="15" spans="1:10" ht="38.25" x14ac:dyDescent="0.25">
      <c r="A15" s="10">
        <f t="shared" si="0"/>
        <v>12</v>
      </c>
      <c r="B15" s="39">
        <v>12</v>
      </c>
      <c r="C15" s="36"/>
      <c r="D15" s="36" t="s">
        <v>36</v>
      </c>
      <c r="E15" s="35" t="s">
        <v>37</v>
      </c>
      <c r="F15" s="35" t="s">
        <v>109</v>
      </c>
      <c r="G15" s="35">
        <v>1</v>
      </c>
      <c r="H15" s="35"/>
      <c r="I15" s="35"/>
    </row>
    <row r="16" spans="1:10" ht="38.25" x14ac:dyDescent="0.25">
      <c r="A16" s="10">
        <f t="shared" si="0"/>
        <v>13</v>
      </c>
      <c r="B16" s="39">
        <v>13</v>
      </c>
      <c r="C16" s="36"/>
      <c r="D16" s="36" t="s">
        <v>38</v>
      </c>
      <c r="E16" s="35" t="s">
        <v>39</v>
      </c>
      <c r="F16" s="35" t="s">
        <v>109</v>
      </c>
      <c r="G16" s="35">
        <v>1</v>
      </c>
      <c r="H16" s="35"/>
      <c r="I16" s="35"/>
    </row>
    <row r="17" spans="1:10" ht="38.25" x14ac:dyDescent="0.25">
      <c r="A17" s="10">
        <f t="shared" si="0"/>
        <v>14</v>
      </c>
      <c r="B17" s="39">
        <v>14</v>
      </c>
      <c r="C17" s="36"/>
      <c r="D17" s="36" t="s">
        <v>40</v>
      </c>
      <c r="E17" s="35" t="s">
        <v>41</v>
      </c>
      <c r="F17" s="35" t="s">
        <v>96</v>
      </c>
      <c r="G17" s="35">
        <v>1</v>
      </c>
      <c r="H17" s="35"/>
      <c r="I17" s="35"/>
      <c r="J17"/>
    </row>
    <row r="18" spans="1:10" ht="24" x14ac:dyDescent="0.25">
      <c r="A18" s="10">
        <f t="shared" si="0"/>
        <v>15</v>
      </c>
      <c r="B18" s="39">
        <v>15</v>
      </c>
      <c r="C18" s="36"/>
      <c r="D18" s="36" t="s">
        <v>42</v>
      </c>
      <c r="E18" s="35" t="s">
        <v>43</v>
      </c>
      <c r="F18" s="35" t="s">
        <v>97</v>
      </c>
      <c r="G18" s="35">
        <v>1</v>
      </c>
      <c r="H18" s="35"/>
      <c r="I18" s="35"/>
      <c r="J18"/>
    </row>
    <row r="19" spans="1:10" ht="24" x14ac:dyDescent="0.25">
      <c r="A19" s="10">
        <f t="shared" si="0"/>
        <v>16</v>
      </c>
      <c r="B19" s="39">
        <v>16</v>
      </c>
      <c r="C19" s="36"/>
      <c r="D19" s="36" t="s">
        <v>44</v>
      </c>
      <c r="E19" s="35" t="s">
        <v>45</v>
      </c>
      <c r="F19" s="35" t="s">
        <v>101</v>
      </c>
      <c r="G19" s="35">
        <v>1</v>
      </c>
      <c r="H19" s="35"/>
      <c r="I19" s="35"/>
      <c r="J19"/>
    </row>
    <row r="20" spans="1:10" ht="24" x14ac:dyDescent="0.25">
      <c r="A20" s="10">
        <f t="shared" si="0"/>
        <v>17</v>
      </c>
      <c r="B20" s="39">
        <v>17</v>
      </c>
      <c r="C20" s="36"/>
      <c r="D20" s="36" t="s">
        <v>46</v>
      </c>
      <c r="E20" s="35" t="s">
        <v>47</v>
      </c>
      <c r="F20" s="35" t="s">
        <v>102</v>
      </c>
      <c r="G20" s="35">
        <v>1</v>
      </c>
      <c r="H20" s="35"/>
      <c r="I20" s="35"/>
      <c r="J20"/>
    </row>
    <row r="21" spans="1:10" ht="38.25" x14ac:dyDescent="0.25">
      <c r="A21" s="10">
        <f t="shared" si="0"/>
        <v>18</v>
      </c>
      <c r="B21" s="39">
        <v>18</v>
      </c>
      <c r="C21" s="36"/>
      <c r="D21" s="36" t="s">
        <v>48</v>
      </c>
      <c r="E21" s="35" t="s">
        <v>49</v>
      </c>
      <c r="F21" s="35" t="s">
        <v>105</v>
      </c>
      <c r="G21" s="35">
        <v>1</v>
      </c>
      <c r="H21" s="35"/>
      <c r="I21" s="35"/>
      <c r="J21"/>
    </row>
    <row r="22" spans="1:10" ht="51" x14ac:dyDescent="0.25">
      <c r="A22" s="10">
        <f t="shared" si="0"/>
        <v>19</v>
      </c>
      <c r="B22" s="39">
        <v>19</v>
      </c>
      <c r="C22" s="36"/>
      <c r="D22" s="36" t="s">
        <v>50</v>
      </c>
      <c r="E22" s="35" t="s">
        <v>51</v>
      </c>
      <c r="F22" s="35" t="s">
        <v>104</v>
      </c>
      <c r="G22" s="35">
        <v>1</v>
      </c>
      <c r="H22" s="35"/>
      <c r="I22" s="35"/>
      <c r="J22"/>
    </row>
    <row r="23" spans="1:10" ht="25.5" x14ac:dyDescent="0.25">
      <c r="A23" s="10">
        <f t="shared" si="0"/>
        <v>20</v>
      </c>
      <c r="B23" s="39">
        <v>20</v>
      </c>
      <c r="C23" s="36"/>
      <c r="D23" s="36" t="s">
        <v>52</v>
      </c>
      <c r="E23" s="35" t="s">
        <v>53</v>
      </c>
      <c r="F23" s="35" t="s">
        <v>102</v>
      </c>
      <c r="G23" s="35">
        <v>1</v>
      </c>
      <c r="H23" s="35"/>
      <c r="I23" s="35"/>
      <c r="J23"/>
    </row>
    <row r="24" spans="1:10" ht="25.5" x14ac:dyDescent="0.25">
      <c r="A24" s="10">
        <f t="shared" si="0"/>
        <v>21</v>
      </c>
      <c r="B24" s="39">
        <v>21</v>
      </c>
      <c r="C24" s="36"/>
      <c r="D24" s="36" t="s">
        <v>54</v>
      </c>
      <c r="E24" s="35" t="s">
        <v>55</v>
      </c>
      <c r="F24" s="35" t="s">
        <v>101</v>
      </c>
      <c r="G24" s="35">
        <v>1</v>
      </c>
      <c r="H24" s="35"/>
      <c r="I24" s="35"/>
      <c r="J24"/>
    </row>
    <row r="25" spans="1:10" ht="25.5" x14ac:dyDescent="0.25">
      <c r="A25" s="10">
        <f t="shared" si="0"/>
        <v>22</v>
      </c>
      <c r="B25" s="39">
        <v>22</v>
      </c>
      <c r="C25" s="36"/>
      <c r="D25" s="36" t="s">
        <v>56</v>
      </c>
      <c r="E25" s="35" t="s">
        <v>57</v>
      </c>
      <c r="F25" s="35" t="s">
        <v>101</v>
      </c>
      <c r="G25" s="35">
        <v>1</v>
      </c>
      <c r="H25" s="35"/>
      <c r="I25" s="35"/>
      <c r="J25"/>
    </row>
    <row r="26" spans="1:10" ht="25.5" x14ac:dyDescent="0.25">
      <c r="A26" s="10">
        <f t="shared" si="0"/>
        <v>23</v>
      </c>
      <c r="B26" s="39">
        <v>23</v>
      </c>
      <c r="C26" s="36"/>
      <c r="D26" s="36" t="s">
        <v>58</v>
      </c>
      <c r="E26" s="35" t="s">
        <v>59</v>
      </c>
      <c r="F26" s="35" t="s">
        <v>97</v>
      </c>
      <c r="G26" s="35">
        <v>1</v>
      </c>
      <c r="H26" s="35"/>
      <c r="I26" s="35"/>
      <c r="J26"/>
    </row>
    <row r="27" spans="1:10" ht="24" x14ac:dyDescent="0.25">
      <c r="A27" s="10">
        <f t="shared" si="0"/>
        <v>24</v>
      </c>
      <c r="B27" s="39">
        <v>24</v>
      </c>
      <c r="C27" s="36"/>
      <c r="D27" s="36" t="s">
        <v>60</v>
      </c>
      <c r="E27" s="35" t="s">
        <v>61</v>
      </c>
      <c r="F27" s="35" t="s">
        <v>97</v>
      </c>
      <c r="G27" s="35">
        <v>1</v>
      </c>
      <c r="H27" s="35"/>
      <c r="I27" s="35"/>
      <c r="J27"/>
    </row>
    <row r="28" spans="1:10" ht="24" x14ac:dyDescent="0.25">
      <c r="A28" s="10">
        <f t="shared" si="0"/>
        <v>25</v>
      </c>
      <c r="B28" s="39">
        <v>25</v>
      </c>
      <c r="C28" s="36"/>
      <c r="D28" s="36" t="s">
        <v>62</v>
      </c>
      <c r="E28" s="35" t="s">
        <v>63</v>
      </c>
      <c r="F28" s="35" t="s">
        <v>101</v>
      </c>
      <c r="G28" s="35">
        <v>1</v>
      </c>
      <c r="H28" s="35"/>
      <c r="I28" s="35"/>
      <c r="J28"/>
    </row>
    <row r="29" spans="1:10" ht="25.5" x14ac:dyDescent="0.25">
      <c r="A29" s="10">
        <f t="shared" si="0"/>
        <v>26</v>
      </c>
      <c r="B29" s="39">
        <v>26</v>
      </c>
      <c r="C29" s="36"/>
      <c r="D29" s="36" t="s">
        <v>64</v>
      </c>
      <c r="E29" s="35" t="s">
        <v>65</v>
      </c>
      <c r="F29" s="35" t="s">
        <v>96</v>
      </c>
      <c r="G29" s="35">
        <v>1</v>
      </c>
      <c r="H29" s="35"/>
      <c r="I29" s="35"/>
      <c r="J29"/>
    </row>
    <row r="30" spans="1:10" ht="25.5" x14ac:dyDescent="0.25">
      <c r="A30" s="10">
        <f t="shared" si="0"/>
        <v>27</v>
      </c>
      <c r="B30" s="39">
        <v>27</v>
      </c>
      <c r="C30" s="36"/>
      <c r="D30" s="36" t="s">
        <v>66</v>
      </c>
      <c r="E30" s="35" t="s">
        <v>67</v>
      </c>
      <c r="F30" s="35" t="s">
        <v>97</v>
      </c>
      <c r="G30" s="35">
        <v>2</v>
      </c>
      <c r="H30" s="35"/>
      <c r="I30" s="35"/>
      <c r="J30"/>
    </row>
    <row r="31" spans="1:10" ht="25.5" x14ac:dyDescent="0.25">
      <c r="A31" s="10">
        <f t="shared" si="0"/>
        <v>28</v>
      </c>
      <c r="B31" s="39">
        <v>28</v>
      </c>
      <c r="C31" s="36"/>
      <c r="D31" s="36" t="s">
        <v>68</v>
      </c>
      <c r="E31" s="35" t="s">
        <v>69</v>
      </c>
      <c r="F31" s="35" t="s">
        <v>101</v>
      </c>
      <c r="G31" s="35">
        <v>2</v>
      </c>
      <c r="H31" s="35"/>
      <c r="I31" s="35"/>
      <c r="J31"/>
    </row>
    <row r="32" spans="1:10" ht="25.5" x14ac:dyDescent="0.25">
      <c r="A32" s="10">
        <f t="shared" si="0"/>
        <v>29</v>
      </c>
      <c r="B32" s="39">
        <v>29</v>
      </c>
      <c r="C32" s="36"/>
      <c r="D32" s="36" t="s">
        <v>70</v>
      </c>
      <c r="E32" s="35" t="s">
        <v>71</v>
      </c>
      <c r="F32" s="35" t="s">
        <v>96</v>
      </c>
      <c r="G32" s="35">
        <v>2</v>
      </c>
      <c r="H32" s="35"/>
      <c r="I32" s="35"/>
      <c r="J32"/>
    </row>
    <row r="33" spans="1:10" ht="24" x14ac:dyDescent="0.25">
      <c r="A33" s="10">
        <f t="shared" si="0"/>
        <v>30</v>
      </c>
      <c r="B33" s="39">
        <v>30</v>
      </c>
      <c r="C33" s="36"/>
      <c r="D33" s="36" t="s">
        <v>72</v>
      </c>
      <c r="E33" s="35" t="s">
        <v>73</v>
      </c>
      <c r="F33" s="35" t="s">
        <v>103</v>
      </c>
      <c r="G33" s="35">
        <v>2</v>
      </c>
      <c r="H33" s="35"/>
      <c r="I33" s="35"/>
      <c r="J33"/>
    </row>
    <row r="34" spans="1:10" ht="25.5" x14ac:dyDescent="0.25">
      <c r="A34" s="10">
        <f t="shared" si="0"/>
        <v>31</v>
      </c>
      <c r="B34" s="39">
        <v>31</v>
      </c>
      <c r="C34" s="36"/>
      <c r="D34" s="36" t="s">
        <v>74</v>
      </c>
      <c r="E34" s="35" t="s">
        <v>75</v>
      </c>
      <c r="F34" s="35" t="s">
        <v>103</v>
      </c>
      <c r="G34" s="35">
        <v>2</v>
      </c>
      <c r="H34" s="35"/>
      <c r="I34" s="35"/>
      <c r="J34"/>
    </row>
    <row r="35" spans="1:10" ht="24" x14ac:dyDescent="0.25">
      <c r="A35" s="10">
        <f t="shared" si="0"/>
        <v>32</v>
      </c>
      <c r="B35" s="39">
        <v>32</v>
      </c>
      <c r="C35" s="36"/>
      <c r="D35" s="36" t="s">
        <v>76</v>
      </c>
      <c r="E35" s="35" t="s">
        <v>77</v>
      </c>
      <c r="F35" s="35" t="s">
        <v>101</v>
      </c>
      <c r="G35" s="35">
        <v>2</v>
      </c>
      <c r="H35" s="35"/>
      <c r="I35" s="35"/>
      <c r="J35"/>
    </row>
    <row r="36" spans="1:10" ht="51" x14ac:dyDescent="0.25">
      <c r="A36" s="10">
        <f t="shared" si="0"/>
        <v>33</v>
      </c>
      <c r="B36" s="39">
        <v>33</v>
      </c>
      <c r="C36" s="36"/>
      <c r="D36" s="36" t="s">
        <v>78</v>
      </c>
      <c r="E36" s="35" t="s">
        <v>79</v>
      </c>
      <c r="F36" s="35" t="s">
        <v>102</v>
      </c>
      <c r="G36" s="35">
        <v>2</v>
      </c>
      <c r="H36" s="35"/>
      <c r="I36" s="35"/>
      <c r="J36"/>
    </row>
    <row r="37" spans="1:10" ht="25.5" x14ac:dyDescent="0.25">
      <c r="A37" s="10">
        <f t="shared" si="0"/>
        <v>34</v>
      </c>
      <c r="B37" s="39">
        <v>34</v>
      </c>
      <c r="C37" s="36"/>
      <c r="D37" s="36" t="s">
        <v>80</v>
      </c>
      <c r="E37" s="35" t="s">
        <v>81</v>
      </c>
      <c r="F37" s="35" t="s">
        <v>110</v>
      </c>
      <c r="G37" s="35">
        <v>1</v>
      </c>
      <c r="H37" s="35"/>
      <c r="I37" s="35"/>
      <c r="J37"/>
    </row>
    <row r="38" spans="1:10" ht="25.5" x14ac:dyDescent="0.25">
      <c r="A38" s="10">
        <f t="shared" si="0"/>
        <v>35</v>
      </c>
      <c r="B38" s="39">
        <v>35</v>
      </c>
      <c r="C38" s="36"/>
      <c r="D38" s="36" t="s">
        <v>82</v>
      </c>
      <c r="E38" s="35" t="s">
        <v>83</v>
      </c>
      <c r="F38" s="35" t="s">
        <v>101</v>
      </c>
      <c r="G38" s="35">
        <v>1</v>
      </c>
      <c r="H38" s="35"/>
      <c r="I38" s="35"/>
      <c r="J38"/>
    </row>
    <row r="39" spans="1:10" ht="25.5" x14ac:dyDescent="0.25">
      <c r="A39" s="10">
        <f t="shared" si="0"/>
        <v>36</v>
      </c>
      <c r="B39" s="39">
        <v>36</v>
      </c>
      <c r="C39" s="36"/>
      <c r="D39" s="36" t="s">
        <v>84</v>
      </c>
      <c r="E39" s="35" t="s">
        <v>85</v>
      </c>
      <c r="F39" s="35" t="s">
        <v>3</v>
      </c>
      <c r="G39" s="35">
        <v>1</v>
      </c>
      <c r="H39" s="35"/>
      <c r="I39" s="35"/>
      <c r="J39"/>
    </row>
    <row r="40" spans="1:10" ht="25.5" x14ac:dyDescent="0.25">
      <c r="A40" s="10">
        <f t="shared" si="0"/>
        <v>37</v>
      </c>
      <c r="B40" s="39">
        <v>37</v>
      </c>
      <c r="C40" s="36"/>
      <c r="D40" s="36" t="s">
        <v>86</v>
      </c>
      <c r="E40" s="35" t="s">
        <v>87</v>
      </c>
      <c r="F40" s="35" t="s">
        <v>97</v>
      </c>
      <c r="G40" s="35">
        <v>2</v>
      </c>
      <c r="H40" s="35"/>
      <c r="I40" s="35"/>
      <c r="J40"/>
    </row>
    <row r="41" spans="1:10" ht="25.5" x14ac:dyDescent="0.25">
      <c r="A41" s="10">
        <f t="shared" si="0"/>
        <v>38</v>
      </c>
      <c r="B41" s="39">
        <v>38</v>
      </c>
      <c r="C41" s="36"/>
      <c r="D41" s="36" t="s">
        <v>88</v>
      </c>
      <c r="E41" s="35" t="s">
        <v>89</v>
      </c>
      <c r="F41" s="35" t="s">
        <v>101</v>
      </c>
      <c r="G41" s="35">
        <v>2</v>
      </c>
      <c r="H41" s="35"/>
      <c r="I41" s="35"/>
      <c r="J41"/>
    </row>
    <row r="42" spans="1:10" ht="24" x14ac:dyDescent="0.25">
      <c r="A42" s="10">
        <f t="shared" si="0"/>
        <v>39</v>
      </c>
      <c r="B42" s="39">
        <v>39</v>
      </c>
      <c r="C42" s="36"/>
      <c r="D42" s="36" t="s">
        <v>90</v>
      </c>
      <c r="E42" s="35" t="s">
        <v>91</v>
      </c>
      <c r="F42" s="35" t="s">
        <v>106</v>
      </c>
      <c r="G42" s="35">
        <v>2</v>
      </c>
      <c r="H42" s="35"/>
      <c r="I42" s="35"/>
      <c r="J42"/>
    </row>
    <row r="43" spans="1:10" ht="25.5" x14ac:dyDescent="0.25">
      <c r="A43" s="10">
        <f t="shared" si="0"/>
        <v>40</v>
      </c>
      <c r="B43" s="39">
        <v>40</v>
      </c>
      <c r="C43" s="36"/>
      <c r="D43" s="36" t="s">
        <v>92</v>
      </c>
      <c r="E43" s="35" t="s">
        <v>93</v>
      </c>
      <c r="F43" s="35" t="s">
        <v>106</v>
      </c>
      <c r="G43" s="35">
        <v>2</v>
      </c>
      <c r="H43" s="35"/>
      <c r="I43" s="35"/>
      <c r="J43"/>
    </row>
    <row r="44" spans="1:10" x14ac:dyDescent="0.25">
      <c r="A44" s="10">
        <f t="shared" si="0"/>
        <v>41</v>
      </c>
      <c r="B44" s="37">
        <v>41</v>
      </c>
      <c r="D44" s="8"/>
      <c r="E44" s="14"/>
      <c r="F44" s="1" t="s">
        <v>113</v>
      </c>
      <c r="G44" s="1">
        <f>SUM(G4:G43)</f>
        <v>51</v>
      </c>
      <c r="H44"/>
      <c r="I44"/>
      <c r="J44"/>
    </row>
    <row r="45" spans="1:10" x14ac:dyDescent="0.25">
      <c r="A45" s="10">
        <f t="shared" si="0"/>
        <v>42</v>
      </c>
      <c r="B45" s="37">
        <v>42</v>
      </c>
      <c r="D45" s="8"/>
      <c r="E45" s="14"/>
      <c r="F45" s="1" t="s">
        <v>114</v>
      </c>
      <c r="G45" s="1">
        <f>A43</f>
        <v>40</v>
      </c>
      <c r="H45"/>
      <c r="I45"/>
      <c r="J45"/>
    </row>
    <row r="46" spans="1:10" x14ac:dyDescent="0.25">
      <c r="A46" s="10">
        <f t="shared" si="0"/>
        <v>43</v>
      </c>
      <c r="B46" s="37">
        <v>43</v>
      </c>
      <c r="D46" s="8"/>
      <c r="E46" s="14"/>
      <c r="F46" s="57" t="s">
        <v>115</v>
      </c>
      <c r="G46" s="57">
        <f>G45-(G44-G45)</f>
        <v>29</v>
      </c>
      <c r="H46"/>
      <c r="I46"/>
      <c r="J46"/>
    </row>
    <row r="47" spans="1:10" x14ac:dyDescent="0.25">
      <c r="A47" s="10">
        <f t="shared" si="0"/>
        <v>44</v>
      </c>
      <c r="B47" s="37">
        <v>44</v>
      </c>
      <c r="D47" s="8"/>
      <c r="E47" s="14"/>
      <c r="F47" s="1" t="s">
        <v>116</v>
      </c>
      <c r="G47" s="1">
        <f>(G44-G45)</f>
        <v>11</v>
      </c>
      <c r="H47"/>
      <c r="I47"/>
      <c r="J47"/>
    </row>
    <row r="48" spans="1:10" x14ac:dyDescent="0.25">
      <c r="A48" s="10">
        <f t="shared" si="0"/>
        <v>45</v>
      </c>
      <c r="B48" s="37">
        <v>45</v>
      </c>
      <c r="D48" s="8"/>
      <c r="E48" s="15"/>
      <c r="F48" s="1"/>
      <c r="G48" s="1"/>
      <c r="H48"/>
      <c r="I48"/>
      <c r="J48"/>
    </row>
    <row r="49" spans="1:10" x14ac:dyDescent="0.25">
      <c r="A49" s="10">
        <f t="shared" si="0"/>
        <v>46</v>
      </c>
      <c r="B49" s="37">
        <v>46</v>
      </c>
      <c r="D49" s="8"/>
      <c r="E49" s="15"/>
      <c r="F49" s="1"/>
      <c r="G49" s="1"/>
      <c r="H49"/>
      <c r="I49"/>
      <c r="J49"/>
    </row>
    <row r="50" spans="1:10" x14ac:dyDescent="0.25">
      <c r="A50" s="10">
        <f t="shared" si="0"/>
        <v>47</v>
      </c>
      <c r="B50" s="37">
        <v>47</v>
      </c>
      <c r="D50" s="9"/>
      <c r="E50" s="16"/>
      <c r="F50" s="4"/>
      <c r="G50" s="4"/>
      <c r="H50"/>
      <c r="I50"/>
      <c r="J50"/>
    </row>
    <row r="51" spans="1:10" x14ac:dyDescent="0.25">
      <c r="A51" s="10">
        <f t="shared" si="0"/>
        <v>48</v>
      </c>
      <c r="B51" s="37">
        <v>48</v>
      </c>
      <c r="D51" s="9"/>
      <c r="E51" s="16"/>
      <c r="F51" s="4"/>
      <c r="G51" s="4"/>
      <c r="H51"/>
      <c r="I51"/>
      <c r="J51"/>
    </row>
    <row r="52" spans="1:10" x14ac:dyDescent="0.25">
      <c r="A52" s="10">
        <f t="shared" si="0"/>
        <v>49</v>
      </c>
      <c r="B52" s="37">
        <v>49</v>
      </c>
      <c r="D52" s="9"/>
      <c r="E52" s="16"/>
      <c r="F52" s="4"/>
      <c r="G52" s="4"/>
      <c r="H52"/>
      <c r="I52"/>
      <c r="J52"/>
    </row>
    <row r="53" spans="1:10" x14ac:dyDescent="0.25">
      <c r="A53" s="10">
        <f t="shared" si="0"/>
        <v>50</v>
      </c>
      <c r="B53" s="37">
        <v>50</v>
      </c>
      <c r="D53" s="9"/>
      <c r="E53" s="16"/>
      <c r="F53" s="4"/>
      <c r="G53" s="4"/>
      <c r="H53"/>
      <c r="I53"/>
      <c r="J53"/>
    </row>
    <row r="54" spans="1:10" x14ac:dyDescent="0.25">
      <c r="A54" s="10">
        <f t="shared" si="0"/>
        <v>51</v>
      </c>
      <c r="B54" s="37">
        <v>51</v>
      </c>
      <c r="D54" s="9"/>
      <c r="E54" s="16"/>
      <c r="F54" s="4"/>
      <c r="G54" s="4"/>
      <c r="H54"/>
      <c r="I54"/>
      <c r="J54"/>
    </row>
    <row r="55" spans="1:10" x14ac:dyDescent="0.25">
      <c r="A55" s="10">
        <f t="shared" si="0"/>
        <v>52</v>
      </c>
      <c r="B55" s="37">
        <v>52</v>
      </c>
      <c r="D55" s="9"/>
      <c r="E55" s="16"/>
      <c r="F55" s="4"/>
      <c r="G55" s="4"/>
      <c r="H55"/>
      <c r="I55"/>
      <c r="J55"/>
    </row>
    <row r="56" spans="1:10" x14ac:dyDescent="0.25">
      <c r="A56" s="10">
        <f t="shared" si="0"/>
        <v>53</v>
      </c>
      <c r="B56" s="37">
        <v>53</v>
      </c>
      <c r="D56" s="9"/>
      <c r="E56" s="16"/>
      <c r="F56" s="4"/>
      <c r="G56" s="4"/>
      <c r="H56"/>
      <c r="I56"/>
      <c r="J56"/>
    </row>
    <row r="57" spans="1:10" x14ac:dyDescent="0.25">
      <c r="A57" s="10">
        <f t="shared" si="0"/>
        <v>54</v>
      </c>
      <c r="B57" s="37">
        <v>54</v>
      </c>
      <c r="D57" s="9"/>
      <c r="E57" s="16"/>
      <c r="F57" s="4"/>
      <c r="G57" s="4"/>
      <c r="H57"/>
      <c r="I57"/>
      <c r="J57"/>
    </row>
    <row r="58" spans="1:10" x14ac:dyDescent="0.25">
      <c r="A58" s="10">
        <f t="shared" si="0"/>
        <v>55</v>
      </c>
      <c r="B58" s="37">
        <v>55</v>
      </c>
      <c r="D58" s="9"/>
      <c r="E58" s="16"/>
      <c r="F58" s="4"/>
      <c r="G58" s="4"/>
      <c r="H58"/>
      <c r="I58"/>
      <c r="J58"/>
    </row>
    <row r="59" spans="1:10" x14ac:dyDescent="0.25">
      <c r="A59" s="10">
        <f t="shared" si="0"/>
        <v>56</v>
      </c>
      <c r="B59" s="37">
        <v>56</v>
      </c>
      <c r="D59" s="9"/>
      <c r="E59" s="17"/>
      <c r="F59" s="4"/>
      <c r="G59" s="4"/>
      <c r="H59"/>
      <c r="I59"/>
      <c r="J59"/>
    </row>
    <row r="65" spans="2:2" customFormat="1" x14ac:dyDescent="0.25">
      <c r="B65" s="37"/>
    </row>
    <row r="66" spans="2:2" customFormat="1" x14ac:dyDescent="0.25">
      <c r="B66" s="37"/>
    </row>
    <row r="67" spans="2:2" customFormat="1" x14ac:dyDescent="0.25">
      <c r="B67" s="37"/>
    </row>
    <row r="68" spans="2:2" customFormat="1" x14ac:dyDescent="0.25">
      <c r="B68" s="37"/>
    </row>
    <row r="69" spans="2:2" customFormat="1" x14ac:dyDescent="0.25">
      <c r="B69" s="37"/>
    </row>
    <row r="70" spans="2:2" customFormat="1" x14ac:dyDescent="0.25">
      <c r="B70" s="37"/>
    </row>
    <row r="71" spans="2:2" customFormat="1" x14ac:dyDescent="0.25">
      <c r="B71" s="37"/>
    </row>
    <row r="72" spans="2:2" customFormat="1" x14ac:dyDescent="0.25">
      <c r="B72" s="37"/>
    </row>
    <row r="73" spans="2:2" customFormat="1" x14ac:dyDescent="0.25">
      <c r="B73" s="37"/>
    </row>
    <row r="74" spans="2:2" customFormat="1" x14ac:dyDescent="0.25">
      <c r="B74" s="37"/>
    </row>
    <row r="75" spans="2:2" customFormat="1" x14ac:dyDescent="0.25">
      <c r="B75" s="37"/>
    </row>
    <row r="76" spans="2:2" customFormat="1" x14ac:dyDescent="0.25">
      <c r="B76" s="37"/>
    </row>
    <row r="77" spans="2:2" customFormat="1" x14ac:dyDescent="0.25">
      <c r="B77" s="37"/>
    </row>
    <row r="78" spans="2:2" customFormat="1" x14ac:dyDescent="0.25">
      <c r="B78" s="37"/>
    </row>
    <row r="79" spans="2:2" customFormat="1" x14ac:dyDescent="0.25">
      <c r="B79" s="37"/>
    </row>
    <row r="80" spans="2:2" customFormat="1" x14ac:dyDescent="0.25">
      <c r="B80" s="37"/>
    </row>
    <row r="81" spans="2:2" customFormat="1" x14ac:dyDescent="0.25">
      <c r="B81" s="37"/>
    </row>
    <row r="82" spans="2:2" customFormat="1" x14ac:dyDescent="0.25">
      <c r="B82" s="37"/>
    </row>
    <row r="83" spans="2:2" customFormat="1" x14ac:dyDescent="0.25">
      <c r="B83" s="37"/>
    </row>
    <row r="84" spans="2:2" customFormat="1" x14ac:dyDescent="0.25">
      <c r="B84" s="37"/>
    </row>
    <row r="85" spans="2:2" customFormat="1" x14ac:dyDescent="0.25">
      <c r="B85" s="37"/>
    </row>
    <row r="86" spans="2:2" customFormat="1" x14ac:dyDescent="0.25">
      <c r="B86" s="37"/>
    </row>
    <row r="87" spans="2:2" customFormat="1" x14ac:dyDescent="0.25">
      <c r="B87" s="37"/>
    </row>
    <row r="88" spans="2:2" customFormat="1" x14ac:dyDescent="0.25">
      <c r="B88" s="37"/>
    </row>
    <row r="89" spans="2:2" customFormat="1" x14ac:dyDescent="0.25">
      <c r="B89" s="37"/>
    </row>
    <row r="90" spans="2:2" customFormat="1" x14ac:dyDescent="0.25">
      <c r="B90" s="37"/>
    </row>
    <row r="91" spans="2:2" customFormat="1" x14ac:dyDescent="0.25">
      <c r="B91" s="37"/>
    </row>
    <row r="92" spans="2:2" customFormat="1" x14ac:dyDescent="0.25">
      <c r="B92" s="37"/>
    </row>
    <row r="93" spans="2:2" customFormat="1" x14ac:dyDescent="0.25">
      <c r="B93" s="37"/>
    </row>
    <row r="94" spans="2:2" customFormat="1" x14ac:dyDescent="0.25">
      <c r="B94" s="37"/>
    </row>
    <row r="95" spans="2:2" customFormat="1" x14ac:dyDescent="0.25">
      <c r="B95" s="37"/>
    </row>
    <row r="96" spans="2:2" customFormat="1" x14ac:dyDescent="0.25">
      <c r="B96" s="37"/>
    </row>
    <row r="97" spans="2:2" customFormat="1" x14ac:dyDescent="0.25">
      <c r="B97" s="37"/>
    </row>
    <row r="98" spans="2:2" customFormat="1" x14ac:dyDescent="0.25">
      <c r="B98" s="37"/>
    </row>
    <row r="99" spans="2:2" customFormat="1" x14ac:dyDescent="0.25">
      <c r="B99" s="37"/>
    </row>
    <row r="100" spans="2:2" customFormat="1" x14ac:dyDescent="0.25">
      <c r="B100" s="37"/>
    </row>
    <row r="101" spans="2:2" customFormat="1" x14ac:dyDescent="0.25">
      <c r="B101" s="37"/>
    </row>
    <row r="102" spans="2:2" customFormat="1" x14ac:dyDescent="0.25">
      <c r="B102" s="37"/>
    </row>
    <row r="103" spans="2:2" customFormat="1" x14ac:dyDescent="0.25">
      <c r="B103" s="37"/>
    </row>
    <row r="104" spans="2:2" customFormat="1" x14ac:dyDescent="0.25">
      <c r="B104" s="37"/>
    </row>
    <row r="105" spans="2:2" customFormat="1" x14ac:dyDescent="0.25">
      <c r="B105" s="37"/>
    </row>
    <row r="106" spans="2:2" customFormat="1" x14ac:dyDescent="0.25">
      <c r="B106" s="37"/>
    </row>
    <row r="107" spans="2:2" customFormat="1" x14ac:dyDescent="0.25">
      <c r="B107" s="37"/>
    </row>
    <row r="108" spans="2:2" customFormat="1" x14ac:dyDescent="0.25">
      <c r="B108" s="37"/>
    </row>
    <row r="109" spans="2:2" customFormat="1" x14ac:dyDescent="0.25">
      <c r="B109" s="37"/>
    </row>
    <row r="110" spans="2:2" customFormat="1" x14ac:dyDescent="0.25">
      <c r="B110" s="37"/>
    </row>
    <row r="111" spans="2:2" customFormat="1" x14ac:dyDescent="0.25">
      <c r="B111" s="37"/>
    </row>
    <row r="112" spans="2:2" customFormat="1" x14ac:dyDescent="0.25">
      <c r="B112" s="37"/>
    </row>
    <row r="113" spans="2:2" customFormat="1" x14ac:dyDescent="0.25">
      <c r="B113" s="37"/>
    </row>
    <row r="114" spans="2:2" customFormat="1" x14ac:dyDescent="0.25">
      <c r="B114" s="37"/>
    </row>
    <row r="115" spans="2:2" customFormat="1" x14ac:dyDescent="0.25">
      <c r="B115" s="37"/>
    </row>
    <row r="116" spans="2:2" customFormat="1" x14ac:dyDescent="0.25">
      <c r="B116" s="37"/>
    </row>
    <row r="117" spans="2:2" customFormat="1" x14ac:dyDescent="0.25">
      <c r="B117" s="37"/>
    </row>
    <row r="118" spans="2:2" customFormat="1" x14ac:dyDescent="0.25">
      <c r="B118" s="37"/>
    </row>
    <row r="119" spans="2:2" customFormat="1" x14ac:dyDescent="0.25">
      <c r="B119" s="37"/>
    </row>
    <row r="120" spans="2:2" customFormat="1" x14ac:dyDescent="0.25">
      <c r="B120" s="37"/>
    </row>
    <row r="121" spans="2:2" customFormat="1" x14ac:dyDescent="0.25">
      <c r="B121" s="37"/>
    </row>
    <row r="122" spans="2:2" customFormat="1" x14ac:dyDescent="0.25">
      <c r="B122" s="37"/>
    </row>
    <row r="123" spans="2:2" customFormat="1" x14ac:dyDescent="0.25">
      <c r="B123" s="37"/>
    </row>
    <row r="124" spans="2:2" customFormat="1" x14ac:dyDescent="0.25">
      <c r="B124" s="37"/>
    </row>
    <row r="125" spans="2:2" customFormat="1" x14ac:dyDescent="0.25">
      <c r="B125" s="37"/>
    </row>
    <row r="126" spans="2:2" customFormat="1" x14ac:dyDescent="0.25">
      <c r="B126" s="37"/>
    </row>
    <row r="127" spans="2:2" customFormat="1" x14ac:dyDescent="0.25">
      <c r="B127" s="37"/>
    </row>
    <row r="128" spans="2:2" customFormat="1" x14ac:dyDescent="0.25">
      <c r="B128" s="37"/>
    </row>
    <row r="129" spans="2:2" customFormat="1" x14ac:dyDescent="0.25">
      <c r="B129" s="37"/>
    </row>
    <row r="130" spans="2:2" customFormat="1" x14ac:dyDescent="0.25">
      <c r="B130" s="37"/>
    </row>
    <row r="131" spans="2:2" customFormat="1" x14ac:dyDescent="0.25">
      <c r="B131" s="37"/>
    </row>
    <row r="132" spans="2:2" customFormat="1" x14ac:dyDescent="0.25">
      <c r="B132" s="37"/>
    </row>
    <row r="133" spans="2:2" customFormat="1" x14ac:dyDescent="0.25">
      <c r="B133" s="37"/>
    </row>
    <row r="134" spans="2:2" customFormat="1" x14ac:dyDescent="0.25">
      <c r="B134" s="37"/>
    </row>
    <row r="135" spans="2:2" customFormat="1" x14ac:dyDescent="0.25">
      <c r="B135" s="37"/>
    </row>
    <row r="136" spans="2:2" customFormat="1" x14ac:dyDescent="0.25">
      <c r="B136" s="37"/>
    </row>
    <row r="137" spans="2:2" customFormat="1" x14ac:dyDescent="0.25">
      <c r="B137" s="37"/>
    </row>
  </sheetData>
  <sortState ref="B4:I43">
    <sortCondition ref="B4:B43"/>
  </sortState>
  <mergeCells count="1">
    <mergeCell ref="E1:F1"/>
  </mergeCells>
  <pageMargins left="0.25" right="0.25" top="0.75" bottom="0.75" header="0.3" footer="0.3"/>
  <pageSetup orientation="landscape" r:id="rId1"/>
  <headerFooter>
    <oddHeader>&amp;CFS_V2XLTE Consolidation Table&amp;RRapporteur: Ki-Dong Lee</oddHead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zoomScale="110" zoomScaleNormal="110" workbookViewId="0">
      <selection activeCell="E8" sqref="E8"/>
    </sheetView>
  </sheetViews>
  <sheetFormatPr defaultRowHeight="15" x14ac:dyDescent="0.25"/>
  <cols>
    <col min="1" max="1" width="3.7109375" style="18" customWidth="1"/>
    <col min="2" max="2" width="3.85546875" style="10" customWidth="1"/>
    <col min="3" max="3" width="1" style="18" hidden="1" customWidth="1"/>
    <col min="4" max="4" width="11.7109375" style="7" customWidth="1"/>
    <col min="5" max="5" width="76.28515625" style="23" customWidth="1"/>
    <col min="6" max="6" width="18.140625" style="3" customWidth="1"/>
    <col min="7" max="7" width="5.140625" style="3" customWidth="1"/>
    <col min="8" max="8" width="8.5703125" style="23" customWidth="1"/>
    <col min="9" max="9" width="9.28515625" style="23" customWidth="1"/>
    <col min="10" max="10" width="41.140625" style="23" customWidth="1"/>
    <col min="11" max="16384" width="9.140625" style="18"/>
  </cols>
  <sheetData>
    <row r="1" spans="1:10" ht="15.75" x14ac:dyDescent="0.3">
      <c r="E1" s="62" t="s">
        <v>35</v>
      </c>
      <c r="F1" s="63"/>
      <c r="G1" s="23"/>
    </row>
    <row r="2" spans="1:10" x14ac:dyDescent="0.25">
      <c r="E2" s="23" t="s">
        <v>94</v>
      </c>
    </row>
    <row r="3" spans="1:10" ht="34.5" x14ac:dyDescent="0.25">
      <c r="A3" s="10" t="s">
        <v>5</v>
      </c>
      <c r="B3" s="30" t="s">
        <v>107</v>
      </c>
      <c r="C3" s="31" t="s">
        <v>0</v>
      </c>
      <c r="D3" s="58" t="s">
        <v>1</v>
      </c>
      <c r="E3" s="12" t="s">
        <v>4</v>
      </c>
      <c r="F3" s="32" t="s">
        <v>7</v>
      </c>
      <c r="G3" s="32" t="s">
        <v>95</v>
      </c>
      <c r="H3" s="12" t="s">
        <v>2</v>
      </c>
      <c r="I3" s="12" t="s">
        <v>6</v>
      </c>
      <c r="J3" s="6" t="s">
        <v>108</v>
      </c>
    </row>
    <row r="4" spans="1:10" ht="25.5" x14ac:dyDescent="0.25">
      <c r="A4" s="10">
        <v>1</v>
      </c>
      <c r="B4" s="13">
        <v>1</v>
      </c>
      <c r="C4" s="13"/>
      <c r="D4" s="59" t="s">
        <v>13</v>
      </c>
      <c r="E4" s="13" t="s">
        <v>14</v>
      </c>
      <c r="F4" s="13" t="s">
        <v>100</v>
      </c>
      <c r="G4" s="13">
        <v>1</v>
      </c>
      <c r="H4" s="13"/>
      <c r="I4" s="13"/>
    </row>
    <row r="5" spans="1:10" ht="38.25" x14ac:dyDescent="0.25">
      <c r="A5" s="10">
        <f>1+A4</f>
        <v>2</v>
      </c>
      <c r="B5" s="34">
        <v>13</v>
      </c>
      <c r="C5" s="34"/>
      <c r="D5" s="60" t="s">
        <v>38</v>
      </c>
      <c r="E5" s="34" t="s">
        <v>39</v>
      </c>
      <c r="F5" s="34" t="s">
        <v>109</v>
      </c>
      <c r="G5" s="34">
        <v>1</v>
      </c>
      <c r="H5" s="34"/>
      <c r="I5" s="34"/>
    </row>
    <row r="6" spans="1:10" ht="25.5" x14ac:dyDescent="0.25">
      <c r="A6" s="10">
        <f t="shared" ref="A6:A21" si="0">1+A5</f>
        <v>3</v>
      </c>
      <c r="B6" s="34">
        <v>2</v>
      </c>
      <c r="C6" s="34"/>
      <c r="D6" s="60" t="s">
        <v>15</v>
      </c>
      <c r="E6" s="34" t="s">
        <v>16</v>
      </c>
      <c r="F6" s="34" t="s">
        <v>109</v>
      </c>
      <c r="G6" s="34">
        <v>1</v>
      </c>
      <c r="H6" s="34"/>
      <c r="I6" s="34"/>
    </row>
    <row r="7" spans="1:10" ht="38.25" x14ac:dyDescent="0.25">
      <c r="A7" s="10">
        <f t="shared" si="0"/>
        <v>4</v>
      </c>
      <c r="B7" s="34">
        <v>12</v>
      </c>
      <c r="C7" s="34"/>
      <c r="D7" s="60" t="s">
        <v>36</v>
      </c>
      <c r="E7" s="34" t="s">
        <v>37</v>
      </c>
      <c r="F7" s="34" t="s">
        <v>109</v>
      </c>
      <c r="G7" s="34">
        <v>1</v>
      </c>
      <c r="H7" s="34"/>
      <c r="I7" s="34"/>
      <c r="J7" s="18"/>
    </row>
    <row r="8" spans="1:10" ht="51" x14ac:dyDescent="0.25">
      <c r="A8" s="10">
        <f t="shared" si="0"/>
        <v>5</v>
      </c>
      <c r="B8" s="13">
        <v>19</v>
      </c>
      <c r="C8" s="13"/>
      <c r="D8" s="59" t="s">
        <v>50</v>
      </c>
      <c r="E8" s="13" t="s">
        <v>51</v>
      </c>
      <c r="F8" s="13" t="s">
        <v>104</v>
      </c>
      <c r="G8" s="13">
        <v>1</v>
      </c>
      <c r="H8" s="13"/>
      <c r="I8" s="13"/>
    </row>
    <row r="9" spans="1:10" ht="38.25" x14ac:dyDescent="0.25">
      <c r="A9" s="10">
        <f t="shared" si="0"/>
        <v>6</v>
      </c>
      <c r="B9" s="13">
        <v>18</v>
      </c>
      <c r="C9" s="13"/>
      <c r="D9" s="59" t="s">
        <v>48</v>
      </c>
      <c r="E9" s="13" t="s">
        <v>49</v>
      </c>
      <c r="F9" s="13" t="s">
        <v>105</v>
      </c>
      <c r="G9" s="13">
        <v>1</v>
      </c>
      <c r="H9" s="13"/>
      <c r="I9" s="13"/>
    </row>
    <row r="10" spans="1:10" x14ac:dyDescent="0.25">
      <c r="A10" s="10">
        <f t="shared" si="0"/>
        <v>7</v>
      </c>
      <c r="B10" s="34">
        <v>3</v>
      </c>
      <c r="C10" s="34"/>
      <c r="D10" s="60" t="s">
        <v>17</v>
      </c>
      <c r="E10" s="34" t="s">
        <v>18</v>
      </c>
      <c r="F10" s="34" t="s">
        <v>99</v>
      </c>
      <c r="G10" s="34">
        <v>1</v>
      </c>
      <c r="H10" s="34"/>
      <c r="I10" s="34"/>
    </row>
    <row r="11" spans="1:10" ht="25.5" x14ac:dyDescent="0.25">
      <c r="A11" s="10">
        <f t="shared" si="0"/>
        <v>8</v>
      </c>
      <c r="B11" s="34">
        <v>4</v>
      </c>
      <c r="C11" s="34"/>
      <c r="D11" s="60" t="s">
        <v>19</v>
      </c>
      <c r="E11" s="34" t="s">
        <v>20</v>
      </c>
      <c r="F11" s="34" t="s">
        <v>99</v>
      </c>
      <c r="G11" s="34">
        <v>1</v>
      </c>
      <c r="H11" s="34"/>
      <c r="I11" s="34"/>
    </row>
    <row r="12" spans="1:10" ht="25.5" x14ac:dyDescent="0.25">
      <c r="A12" s="10">
        <f t="shared" si="0"/>
        <v>9</v>
      </c>
      <c r="B12" s="34">
        <v>5</v>
      </c>
      <c r="C12" s="34"/>
      <c r="D12" s="60" t="s">
        <v>21</v>
      </c>
      <c r="E12" s="34" t="s">
        <v>22</v>
      </c>
      <c r="F12" s="34" t="s">
        <v>99</v>
      </c>
      <c r="G12" s="34">
        <v>1</v>
      </c>
      <c r="H12" s="34"/>
      <c r="I12" s="34"/>
    </row>
    <row r="13" spans="1:10" ht="38.25" x14ac:dyDescent="0.25">
      <c r="A13" s="10">
        <f t="shared" si="0"/>
        <v>10</v>
      </c>
      <c r="B13" s="34">
        <v>6</v>
      </c>
      <c r="C13" s="34"/>
      <c r="D13" s="60" t="s">
        <v>23</v>
      </c>
      <c r="E13" s="34" t="s">
        <v>24</v>
      </c>
      <c r="F13" s="34" t="s">
        <v>111</v>
      </c>
      <c r="G13" s="34">
        <v>1</v>
      </c>
      <c r="H13" s="34"/>
      <c r="I13" s="34"/>
      <c r="J13" s="29"/>
    </row>
    <row r="14" spans="1:10" ht="25.5" x14ac:dyDescent="0.25">
      <c r="A14" s="10">
        <f t="shared" si="0"/>
        <v>11</v>
      </c>
      <c r="B14" s="34">
        <v>10</v>
      </c>
      <c r="C14" s="34"/>
      <c r="D14" s="60" t="s">
        <v>31</v>
      </c>
      <c r="E14" s="34" t="s">
        <v>32</v>
      </c>
      <c r="F14" s="34" t="s">
        <v>110</v>
      </c>
      <c r="G14" s="34">
        <v>1</v>
      </c>
      <c r="H14" s="34"/>
      <c r="I14" s="34"/>
      <c r="J14" s="18"/>
    </row>
    <row r="15" spans="1:10" ht="25.5" x14ac:dyDescent="0.25">
      <c r="A15" s="10">
        <f t="shared" si="0"/>
        <v>12</v>
      </c>
      <c r="B15" s="34">
        <v>34</v>
      </c>
      <c r="C15" s="34"/>
      <c r="D15" s="60" t="s">
        <v>80</v>
      </c>
      <c r="E15" s="34" t="s">
        <v>81</v>
      </c>
      <c r="F15" s="34" t="s">
        <v>110</v>
      </c>
      <c r="G15" s="34">
        <v>1</v>
      </c>
      <c r="H15" s="34"/>
      <c r="I15" s="34"/>
      <c r="J15" s="18"/>
    </row>
    <row r="16" spans="1:10" ht="25.5" x14ac:dyDescent="0.25">
      <c r="A16" s="10">
        <f t="shared" si="0"/>
        <v>13</v>
      </c>
      <c r="B16" s="34">
        <v>7</v>
      </c>
      <c r="C16" s="34"/>
      <c r="D16" s="60" t="s">
        <v>25</v>
      </c>
      <c r="E16" s="34" t="s">
        <v>26</v>
      </c>
      <c r="F16" s="34" t="s">
        <v>112</v>
      </c>
      <c r="G16" s="34">
        <v>1</v>
      </c>
      <c r="H16" s="34"/>
      <c r="I16" s="34"/>
      <c r="J16" s="18"/>
    </row>
    <row r="17" spans="1:10" ht="25.5" x14ac:dyDescent="0.25">
      <c r="A17" s="10">
        <f t="shared" si="0"/>
        <v>14</v>
      </c>
      <c r="B17" s="34">
        <v>8</v>
      </c>
      <c r="C17" s="34"/>
      <c r="D17" s="60" t="s">
        <v>27</v>
      </c>
      <c r="E17" s="34" t="s">
        <v>28</v>
      </c>
      <c r="F17" s="34" t="s">
        <v>112</v>
      </c>
      <c r="G17" s="34">
        <v>1</v>
      </c>
      <c r="H17" s="34"/>
      <c r="I17" s="34"/>
      <c r="J17" s="18"/>
    </row>
    <row r="18" spans="1:10" x14ac:dyDescent="0.25">
      <c r="A18" s="10">
        <f t="shared" si="0"/>
        <v>15</v>
      </c>
      <c r="B18" s="13">
        <v>17</v>
      </c>
      <c r="C18" s="13"/>
      <c r="D18" s="59" t="s">
        <v>46</v>
      </c>
      <c r="E18" s="13" t="s">
        <v>47</v>
      </c>
      <c r="F18" s="13" t="s">
        <v>102</v>
      </c>
      <c r="G18" s="13">
        <v>1</v>
      </c>
      <c r="H18" s="13"/>
      <c r="I18" s="13"/>
      <c r="J18" s="29"/>
    </row>
    <row r="19" spans="1:10" ht="25.5" x14ac:dyDescent="0.25">
      <c r="A19" s="10">
        <f t="shared" si="0"/>
        <v>16</v>
      </c>
      <c r="B19" s="13">
        <v>20</v>
      </c>
      <c r="C19" s="13"/>
      <c r="D19" s="59" t="s">
        <v>52</v>
      </c>
      <c r="E19" s="13" t="s">
        <v>53</v>
      </c>
      <c r="F19" s="13" t="s">
        <v>102</v>
      </c>
      <c r="G19" s="13">
        <v>1</v>
      </c>
      <c r="H19" s="13"/>
      <c r="I19" s="13"/>
      <c r="J19" s="29"/>
    </row>
    <row r="20" spans="1:10" ht="51" x14ac:dyDescent="0.25">
      <c r="A20" s="10">
        <f t="shared" si="0"/>
        <v>17</v>
      </c>
      <c r="B20" s="13">
        <v>33</v>
      </c>
      <c r="C20" s="13"/>
      <c r="D20" s="59" t="s">
        <v>78</v>
      </c>
      <c r="E20" s="33" t="s">
        <v>79</v>
      </c>
      <c r="F20" s="33" t="s">
        <v>102</v>
      </c>
      <c r="G20" s="33">
        <v>2</v>
      </c>
      <c r="H20" s="13"/>
      <c r="I20" s="13"/>
      <c r="J20" s="29"/>
    </row>
    <row r="21" spans="1:10" x14ac:dyDescent="0.25">
      <c r="A21" s="10">
        <f t="shared" si="0"/>
        <v>18</v>
      </c>
      <c r="B21" s="13">
        <v>39</v>
      </c>
      <c r="C21" s="13"/>
      <c r="D21" s="59" t="s">
        <v>90</v>
      </c>
      <c r="E21" s="33" t="s">
        <v>91</v>
      </c>
      <c r="F21" s="33" t="s">
        <v>106</v>
      </c>
      <c r="G21" s="33">
        <v>2</v>
      </c>
      <c r="H21" s="13"/>
      <c r="I21" s="13"/>
      <c r="J21" s="29"/>
    </row>
    <row r="22" spans="1:10" ht="25.5" x14ac:dyDescent="0.25">
      <c r="A22" s="10">
        <f t="shared" ref="A22:A37" si="1">1+A21</f>
        <v>19</v>
      </c>
      <c r="B22" s="13">
        <v>40</v>
      </c>
      <c r="C22" s="13"/>
      <c r="D22" s="59" t="s">
        <v>92</v>
      </c>
      <c r="E22" s="33" t="s">
        <v>93</v>
      </c>
      <c r="F22" s="33" t="s">
        <v>106</v>
      </c>
      <c r="G22" s="33">
        <v>2</v>
      </c>
      <c r="H22" s="13"/>
      <c r="I22" s="13"/>
      <c r="J22" s="18"/>
    </row>
    <row r="23" spans="1:10" x14ac:dyDescent="0.25">
      <c r="A23" s="10">
        <f t="shared" si="1"/>
        <v>20</v>
      </c>
      <c r="B23" s="34">
        <v>15</v>
      </c>
      <c r="C23" s="34"/>
      <c r="D23" s="60" t="s">
        <v>42</v>
      </c>
      <c r="E23" s="34" t="s">
        <v>43</v>
      </c>
      <c r="F23" s="34" t="s">
        <v>97</v>
      </c>
      <c r="G23" s="34">
        <v>1</v>
      </c>
      <c r="H23" s="34"/>
      <c r="I23" s="34"/>
      <c r="J23" s="18"/>
    </row>
    <row r="24" spans="1:10" ht="25.5" x14ac:dyDescent="0.25">
      <c r="A24" s="10">
        <f t="shared" si="1"/>
        <v>21</v>
      </c>
      <c r="B24" s="34">
        <v>23</v>
      </c>
      <c r="C24" s="34"/>
      <c r="D24" s="60" t="s">
        <v>58</v>
      </c>
      <c r="E24" s="34" t="s">
        <v>59</v>
      </c>
      <c r="F24" s="34" t="s">
        <v>97</v>
      </c>
      <c r="G24" s="34">
        <v>1</v>
      </c>
      <c r="H24" s="34"/>
      <c r="I24" s="34"/>
      <c r="J24" s="18"/>
    </row>
    <row r="25" spans="1:10" x14ac:dyDescent="0.25">
      <c r="A25" s="10">
        <f t="shared" si="1"/>
        <v>22</v>
      </c>
      <c r="B25" s="34">
        <v>24</v>
      </c>
      <c r="C25" s="34"/>
      <c r="D25" s="60" t="s">
        <v>60</v>
      </c>
      <c r="E25" s="34" t="s">
        <v>61</v>
      </c>
      <c r="F25" s="34" t="s">
        <v>97</v>
      </c>
      <c r="G25" s="34">
        <v>1</v>
      </c>
      <c r="H25" s="34"/>
      <c r="I25" s="34"/>
      <c r="J25" s="18"/>
    </row>
    <row r="26" spans="1:10" ht="25.5" x14ac:dyDescent="0.25">
      <c r="A26" s="10">
        <f t="shared" si="1"/>
        <v>23</v>
      </c>
      <c r="B26" s="34">
        <v>27</v>
      </c>
      <c r="C26" s="34"/>
      <c r="D26" s="60" t="s">
        <v>66</v>
      </c>
      <c r="E26" s="33" t="s">
        <v>67</v>
      </c>
      <c r="F26" s="33" t="s">
        <v>97</v>
      </c>
      <c r="G26" s="33">
        <v>2</v>
      </c>
      <c r="H26" s="34"/>
      <c r="I26" s="34"/>
      <c r="J26" s="18"/>
    </row>
    <row r="27" spans="1:10" ht="25.5" x14ac:dyDescent="0.25">
      <c r="A27" s="10">
        <f t="shared" si="1"/>
        <v>24</v>
      </c>
      <c r="B27" s="34">
        <v>37</v>
      </c>
      <c r="C27" s="34"/>
      <c r="D27" s="60" t="s">
        <v>86</v>
      </c>
      <c r="E27" s="33" t="s">
        <v>87</v>
      </c>
      <c r="F27" s="33" t="s">
        <v>97</v>
      </c>
      <c r="G27" s="33">
        <v>2</v>
      </c>
      <c r="H27" s="34"/>
      <c r="I27" s="34"/>
      <c r="J27" s="18"/>
    </row>
    <row r="28" spans="1:10" ht="38.25" x14ac:dyDescent="0.25">
      <c r="A28" s="10">
        <f t="shared" si="1"/>
        <v>25</v>
      </c>
      <c r="B28" s="13">
        <v>11</v>
      </c>
      <c r="C28" s="13"/>
      <c r="D28" s="59" t="s">
        <v>33</v>
      </c>
      <c r="E28" s="13" t="s">
        <v>34</v>
      </c>
      <c r="F28" s="13" t="s">
        <v>96</v>
      </c>
      <c r="G28" s="13">
        <v>1</v>
      </c>
      <c r="H28" s="13"/>
      <c r="I28" s="13"/>
      <c r="J28" s="18"/>
    </row>
    <row r="29" spans="1:10" ht="38.25" x14ac:dyDescent="0.25">
      <c r="A29" s="10">
        <f t="shared" si="1"/>
        <v>26</v>
      </c>
      <c r="B29" s="13">
        <v>14</v>
      </c>
      <c r="C29" s="13"/>
      <c r="D29" s="59" t="s">
        <v>40</v>
      </c>
      <c r="E29" s="13" t="s">
        <v>41</v>
      </c>
      <c r="F29" s="13" t="s">
        <v>96</v>
      </c>
      <c r="G29" s="13">
        <v>1</v>
      </c>
      <c r="H29" s="13"/>
      <c r="I29" s="13"/>
      <c r="J29" s="18"/>
    </row>
    <row r="30" spans="1:10" ht="25.5" x14ac:dyDescent="0.25">
      <c r="A30" s="10">
        <f t="shared" si="1"/>
        <v>27</v>
      </c>
      <c r="B30" s="13">
        <v>26</v>
      </c>
      <c r="C30" s="13"/>
      <c r="D30" s="59" t="s">
        <v>64</v>
      </c>
      <c r="E30" s="13" t="s">
        <v>65</v>
      </c>
      <c r="F30" s="13" t="s">
        <v>96</v>
      </c>
      <c r="G30" s="13">
        <v>1</v>
      </c>
      <c r="H30" s="13"/>
      <c r="I30" s="13"/>
      <c r="J30" s="18"/>
    </row>
    <row r="31" spans="1:10" ht="25.5" x14ac:dyDescent="0.25">
      <c r="A31" s="10">
        <f t="shared" si="1"/>
        <v>28</v>
      </c>
      <c r="B31" s="13">
        <v>29</v>
      </c>
      <c r="C31" s="13"/>
      <c r="D31" s="59" t="s">
        <v>70</v>
      </c>
      <c r="E31" s="33" t="s">
        <v>71</v>
      </c>
      <c r="F31" s="33" t="s">
        <v>96</v>
      </c>
      <c r="G31" s="33">
        <v>2</v>
      </c>
      <c r="H31" s="13"/>
      <c r="I31" s="13"/>
      <c r="J31" s="18"/>
    </row>
    <row r="32" spans="1:10" ht="25.5" x14ac:dyDescent="0.25">
      <c r="A32" s="10">
        <f t="shared" si="1"/>
        <v>29</v>
      </c>
      <c r="B32" s="13">
        <v>36</v>
      </c>
      <c r="C32" s="13"/>
      <c r="D32" s="59" t="s">
        <v>84</v>
      </c>
      <c r="E32" s="13" t="s">
        <v>85</v>
      </c>
      <c r="F32" s="13" t="s">
        <v>3</v>
      </c>
      <c r="G32" s="13">
        <v>1</v>
      </c>
      <c r="H32" s="13"/>
      <c r="I32" s="13"/>
      <c r="J32" s="18"/>
    </row>
    <row r="33" spans="1:10" x14ac:dyDescent="0.25">
      <c r="A33" s="10">
        <f t="shared" si="1"/>
        <v>30</v>
      </c>
      <c r="B33" s="13">
        <v>30</v>
      </c>
      <c r="C33" s="13"/>
      <c r="D33" s="59" t="s">
        <v>72</v>
      </c>
      <c r="E33" s="33" t="s">
        <v>73</v>
      </c>
      <c r="F33" s="33" t="s">
        <v>103</v>
      </c>
      <c r="G33" s="33">
        <v>2</v>
      </c>
      <c r="H33" s="13"/>
      <c r="I33" s="13"/>
      <c r="J33" s="18"/>
    </row>
    <row r="34" spans="1:10" ht="25.5" x14ac:dyDescent="0.25">
      <c r="A34" s="10">
        <f t="shared" si="1"/>
        <v>31</v>
      </c>
      <c r="B34" s="13">
        <v>31</v>
      </c>
      <c r="C34" s="13"/>
      <c r="D34" s="59" t="s">
        <v>74</v>
      </c>
      <c r="E34" s="33" t="s">
        <v>75</v>
      </c>
      <c r="F34" s="33" t="s">
        <v>103</v>
      </c>
      <c r="G34" s="33">
        <v>2</v>
      </c>
      <c r="H34" s="13"/>
      <c r="I34" s="13"/>
      <c r="J34" s="18"/>
    </row>
    <row r="35" spans="1:10" x14ac:dyDescent="0.25">
      <c r="A35" s="10">
        <f t="shared" si="1"/>
        <v>32</v>
      </c>
      <c r="B35" s="34">
        <v>16</v>
      </c>
      <c r="C35" s="34"/>
      <c r="D35" s="60" t="s">
        <v>44</v>
      </c>
      <c r="E35" s="34" t="s">
        <v>45</v>
      </c>
      <c r="F35" s="34" t="s">
        <v>101</v>
      </c>
      <c r="G35" s="34">
        <v>1</v>
      </c>
      <c r="H35" s="34"/>
      <c r="I35" s="34"/>
      <c r="J35" s="18"/>
    </row>
    <row r="36" spans="1:10" ht="25.5" x14ac:dyDescent="0.25">
      <c r="A36" s="10">
        <f t="shared" si="1"/>
        <v>33</v>
      </c>
      <c r="B36" s="34">
        <v>21</v>
      </c>
      <c r="C36" s="34"/>
      <c r="D36" s="60" t="s">
        <v>54</v>
      </c>
      <c r="E36" s="34" t="s">
        <v>55</v>
      </c>
      <c r="F36" s="34" t="s">
        <v>101</v>
      </c>
      <c r="G36" s="34">
        <v>1</v>
      </c>
      <c r="H36" s="34"/>
      <c r="I36" s="34"/>
      <c r="J36" s="18"/>
    </row>
    <row r="37" spans="1:10" ht="25.5" x14ac:dyDescent="0.25">
      <c r="A37" s="10">
        <f t="shared" si="1"/>
        <v>34</v>
      </c>
      <c r="B37" s="34">
        <v>22</v>
      </c>
      <c r="C37" s="34"/>
      <c r="D37" s="60" t="s">
        <v>56</v>
      </c>
      <c r="E37" s="34" t="s">
        <v>57</v>
      </c>
      <c r="F37" s="34" t="s">
        <v>101</v>
      </c>
      <c r="G37" s="34">
        <v>1</v>
      </c>
      <c r="H37" s="34"/>
      <c r="I37" s="34"/>
      <c r="J37" s="18"/>
    </row>
    <row r="38" spans="1:10" x14ac:dyDescent="0.25">
      <c r="A38" s="10">
        <f t="shared" ref="A38:A53" si="2">1+A37</f>
        <v>35</v>
      </c>
      <c r="B38" s="34">
        <v>25</v>
      </c>
      <c r="C38" s="34"/>
      <c r="D38" s="60" t="s">
        <v>62</v>
      </c>
      <c r="E38" s="34" t="s">
        <v>63</v>
      </c>
      <c r="F38" s="34" t="s">
        <v>101</v>
      </c>
      <c r="G38" s="34">
        <v>1</v>
      </c>
      <c r="H38" s="34"/>
      <c r="I38" s="34"/>
      <c r="J38" s="18"/>
    </row>
    <row r="39" spans="1:10" ht="25.5" x14ac:dyDescent="0.25">
      <c r="A39" s="10">
        <f t="shared" si="2"/>
        <v>36</v>
      </c>
      <c r="B39" s="34">
        <v>28</v>
      </c>
      <c r="C39" s="34"/>
      <c r="D39" s="60" t="s">
        <v>68</v>
      </c>
      <c r="E39" s="33" t="s">
        <v>69</v>
      </c>
      <c r="F39" s="33" t="s">
        <v>101</v>
      </c>
      <c r="G39" s="33">
        <v>2</v>
      </c>
      <c r="H39" s="34"/>
      <c r="I39" s="34"/>
      <c r="J39" s="18"/>
    </row>
    <row r="40" spans="1:10" x14ac:dyDescent="0.25">
      <c r="A40" s="10">
        <f t="shared" si="2"/>
        <v>37</v>
      </c>
      <c r="B40" s="34">
        <v>32</v>
      </c>
      <c r="C40" s="34"/>
      <c r="D40" s="60" t="s">
        <v>76</v>
      </c>
      <c r="E40" s="33" t="s">
        <v>77</v>
      </c>
      <c r="F40" s="33" t="s">
        <v>101</v>
      </c>
      <c r="G40" s="33">
        <v>2</v>
      </c>
      <c r="H40" s="34"/>
      <c r="I40" s="34"/>
      <c r="J40" s="18"/>
    </row>
    <row r="41" spans="1:10" ht="25.5" x14ac:dyDescent="0.25">
      <c r="A41" s="10">
        <f t="shared" si="2"/>
        <v>38</v>
      </c>
      <c r="B41" s="34">
        <v>35</v>
      </c>
      <c r="C41" s="34"/>
      <c r="D41" s="60" t="s">
        <v>82</v>
      </c>
      <c r="E41" s="34" t="s">
        <v>83</v>
      </c>
      <c r="F41" s="34" t="s">
        <v>101</v>
      </c>
      <c r="G41" s="34">
        <v>1</v>
      </c>
      <c r="H41" s="34"/>
      <c r="I41" s="34"/>
      <c r="J41" s="18"/>
    </row>
    <row r="42" spans="1:10" ht="25.5" x14ac:dyDescent="0.25">
      <c r="A42" s="10">
        <f t="shared" si="2"/>
        <v>39</v>
      </c>
      <c r="B42" s="34">
        <v>38</v>
      </c>
      <c r="C42" s="34"/>
      <c r="D42" s="60" t="s">
        <v>88</v>
      </c>
      <c r="E42" s="33" t="s">
        <v>89</v>
      </c>
      <c r="F42" s="33" t="s">
        <v>101</v>
      </c>
      <c r="G42" s="33">
        <v>2</v>
      </c>
      <c r="H42" s="34"/>
      <c r="I42" s="34"/>
      <c r="J42" s="18"/>
    </row>
    <row r="43" spans="1:10" ht="25.5" x14ac:dyDescent="0.25">
      <c r="A43" s="10">
        <f t="shared" si="2"/>
        <v>40</v>
      </c>
      <c r="B43" s="13">
        <v>9</v>
      </c>
      <c r="C43" s="13"/>
      <c r="D43" s="59" t="s">
        <v>29</v>
      </c>
      <c r="E43" s="13" t="s">
        <v>30</v>
      </c>
      <c r="F43" s="13" t="s">
        <v>98</v>
      </c>
      <c r="G43" s="13">
        <v>1</v>
      </c>
      <c r="H43" s="13"/>
      <c r="I43" s="13"/>
      <c r="J43" s="18"/>
    </row>
    <row r="44" spans="1:10" x14ac:dyDescent="0.25">
      <c r="A44" s="10">
        <f t="shared" si="2"/>
        <v>41</v>
      </c>
      <c r="B44" s="10">
        <v>41</v>
      </c>
      <c r="D44" s="8"/>
      <c r="E44" s="19"/>
      <c r="F44" s="1" t="s">
        <v>113</v>
      </c>
      <c r="G44" s="1">
        <f>SUM(G4:G43)</f>
        <v>51</v>
      </c>
      <c r="H44" s="18"/>
      <c r="I44" s="18"/>
      <c r="J44" s="18"/>
    </row>
    <row r="45" spans="1:10" x14ac:dyDescent="0.25">
      <c r="A45" s="10">
        <f t="shared" si="2"/>
        <v>42</v>
      </c>
      <c r="B45" s="10">
        <v>42</v>
      </c>
      <c r="D45" s="8"/>
      <c r="E45" s="19"/>
      <c r="F45" s="1" t="s">
        <v>114</v>
      </c>
      <c r="G45" s="1">
        <f>A43</f>
        <v>40</v>
      </c>
      <c r="H45" s="18"/>
      <c r="I45" s="18"/>
      <c r="J45" s="18"/>
    </row>
    <row r="46" spans="1:10" x14ac:dyDescent="0.25">
      <c r="A46" s="10">
        <f t="shared" si="2"/>
        <v>43</v>
      </c>
      <c r="B46" s="10">
        <v>43</v>
      </c>
      <c r="D46" s="8"/>
      <c r="E46" s="19"/>
      <c r="F46" s="57" t="s">
        <v>115</v>
      </c>
      <c r="G46" s="57">
        <f>G45-(G44-G45)</f>
        <v>29</v>
      </c>
      <c r="H46" s="18"/>
      <c r="I46" s="18"/>
      <c r="J46" s="18"/>
    </row>
    <row r="47" spans="1:10" x14ac:dyDescent="0.25">
      <c r="A47" s="10">
        <f t="shared" si="2"/>
        <v>44</v>
      </c>
      <c r="B47" s="10">
        <v>44</v>
      </c>
      <c r="D47" s="8"/>
      <c r="E47" s="19"/>
      <c r="F47" s="1" t="s">
        <v>116</v>
      </c>
      <c r="G47" s="1">
        <f>(G44-G45)</f>
        <v>11</v>
      </c>
      <c r="H47" s="18"/>
      <c r="I47" s="18"/>
      <c r="J47" s="18"/>
    </row>
    <row r="48" spans="1:10" x14ac:dyDescent="0.25">
      <c r="A48" s="10">
        <f t="shared" si="2"/>
        <v>45</v>
      </c>
      <c r="B48" s="10">
        <v>45</v>
      </c>
      <c r="D48" s="8"/>
      <c r="E48" s="19"/>
      <c r="F48" s="1"/>
      <c r="G48" s="1"/>
      <c r="H48" s="18"/>
      <c r="I48" s="18"/>
      <c r="J48" s="18"/>
    </row>
    <row r="49" spans="1:10" x14ac:dyDescent="0.25">
      <c r="A49" s="10">
        <f t="shared" si="2"/>
        <v>46</v>
      </c>
      <c r="B49" s="10">
        <v>46</v>
      </c>
      <c r="D49" s="8"/>
      <c r="E49" s="19"/>
      <c r="F49" s="1"/>
      <c r="G49" s="1"/>
      <c r="H49" s="18"/>
      <c r="I49" s="18"/>
      <c r="J49" s="18"/>
    </row>
    <row r="50" spans="1:10" x14ac:dyDescent="0.25">
      <c r="A50" s="10">
        <f t="shared" si="2"/>
        <v>47</v>
      </c>
      <c r="B50" s="10">
        <v>47</v>
      </c>
      <c r="D50" s="9"/>
      <c r="E50" s="19"/>
      <c r="F50" s="4"/>
      <c r="G50" s="4"/>
      <c r="H50" s="18"/>
      <c r="I50" s="18"/>
      <c r="J50" s="18"/>
    </row>
    <row r="51" spans="1:10" x14ac:dyDescent="0.25">
      <c r="A51" s="10">
        <f t="shared" si="2"/>
        <v>48</v>
      </c>
      <c r="B51" s="10">
        <v>48</v>
      </c>
      <c r="D51" s="9"/>
      <c r="E51" s="19"/>
      <c r="F51" s="4"/>
      <c r="G51" s="4"/>
      <c r="H51" s="18"/>
      <c r="I51" s="18"/>
      <c r="J51" s="18"/>
    </row>
    <row r="52" spans="1:10" x14ac:dyDescent="0.25">
      <c r="A52" s="10">
        <f t="shared" si="2"/>
        <v>49</v>
      </c>
      <c r="B52" s="10">
        <v>49</v>
      </c>
      <c r="D52" s="9"/>
      <c r="E52" s="19"/>
      <c r="F52" s="4"/>
      <c r="G52" s="4"/>
      <c r="H52" s="18"/>
      <c r="I52" s="18"/>
      <c r="J52" s="18"/>
    </row>
    <row r="53" spans="1:10" x14ac:dyDescent="0.25">
      <c r="A53" s="10">
        <f t="shared" si="2"/>
        <v>50</v>
      </c>
      <c r="B53" s="10">
        <v>50</v>
      </c>
      <c r="D53" s="9"/>
      <c r="E53" s="19"/>
      <c r="F53" s="4"/>
      <c r="G53" s="4"/>
      <c r="H53" s="18"/>
      <c r="I53" s="18"/>
      <c r="J53" s="18"/>
    </row>
    <row r="54" spans="1:10" x14ac:dyDescent="0.25">
      <c r="A54" s="10">
        <f t="shared" ref="A54:A59" si="3">1+A53</f>
        <v>51</v>
      </c>
      <c r="B54" s="10">
        <v>51</v>
      </c>
      <c r="D54" s="9"/>
      <c r="E54" s="19"/>
      <c r="F54" s="4"/>
      <c r="G54" s="4"/>
      <c r="H54" s="18"/>
      <c r="I54" s="18"/>
      <c r="J54" s="18"/>
    </row>
    <row r="55" spans="1:10" x14ac:dyDescent="0.25">
      <c r="A55" s="10">
        <f t="shared" si="3"/>
        <v>52</v>
      </c>
      <c r="B55" s="10">
        <v>52</v>
      </c>
      <c r="D55" s="9"/>
      <c r="E55" s="19"/>
      <c r="F55" s="4"/>
      <c r="G55" s="4"/>
      <c r="H55" s="18"/>
      <c r="I55" s="18"/>
      <c r="J55" s="18"/>
    </row>
    <row r="56" spans="1:10" x14ac:dyDescent="0.25">
      <c r="A56" s="10">
        <f t="shared" si="3"/>
        <v>53</v>
      </c>
      <c r="B56" s="10">
        <v>53</v>
      </c>
      <c r="D56" s="9"/>
      <c r="E56" s="19"/>
      <c r="F56" s="4"/>
      <c r="G56" s="4"/>
      <c r="H56" s="18"/>
      <c r="I56" s="18"/>
      <c r="J56" s="18"/>
    </row>
    <row r="57" spans="1:10" x14ac:dyDescent="0.25">
      <c r="A57" s="10">
        <f t="shared" si="3"/>
        <v>54</v>
      </c>
      <c r="B57" s="10">
        <v>54</v>
      </c>
      <c r="D57" s="9"/>
      <c r="E57" s="19"/>
      <c r="F57" s="4"/>
      <c r="G57" s="4"/>
      <c r="H57" s="18"/>
      <c r="I57" s="18"/>
      <c r="J57" s="18"/>
    </row>
    <row r="58" spans="1:10" x14ac:dyDescent="0.25">
      <c r="A58" s="10">
        <f t="shared" si="3"/>
        <v>55</v>
      </c>
      <c r="B58" s="10">
        <v>55</v>
      </c>
      <c r="D58" s="9"/>
      <c r="E58" s="19"/>
      <c r="F58" s="4"/>
      <c r="G58" s="4"/>
      <c r="H58" s="18"/>
      <c r="I58" s="18"/>
      <c r="J58" s="18"/>
    </row>
    <row r="59" spans="1:10" x14ac:dyDescent="0.25">
      <c r="A59" s="10">
        <f t="shared" si="3"/>
        <v>56</v>
      </c>
      <c r="B59" s="10">
        <v>56</v>
      </c>
      <c r="D59" s="9"/>
      <c r="E59" s="19"/>
      <c r="F59" s="4"/>
      <c r="G59" s="4"/>
      <c r="H59" s="18"/>
      <c r="I59" s="18"/>
      <c r="J59" s="18"/>
    </row>
    <row r="65" spans="2:10" x14ac:dyDescent="0.25">
      <c r="B65" s="18"/>
      <c r="D65" s="61"/>
      <c r="E65" s="18"/>
      <c r="F65" s="18"/>
      <c r="G65" s="18"/>
      <c r="H65" s="18"/>
      <c r="I65" s="18"/>
      <c r="J65" s="18"/>
    </row>
    <row r="66" spans="2:10" x14ac:dyDescent="0.25">
      <c r="B66" s="18"/>
      <c r="D66" s="61"/>
      <c r="E66" s="18"/>
      <c r="F66" s="18"/>
      <c r="G66" s="18"/>
      <c r="H66" s="18"/>
      <c r="I66" s="18"/>
      <c r="J66" s="18"/>
    </row>
    <row r="67" spans="2:10" x14ac:dyDescent="0.25">
      <c r="B67" s="18"/>
      <c r="D67" s="61"/>
      <c r="E67" s="18"/>
      <c r="F67" s="18"/>
      <c r="G67" s="18"/>
      <c r="H67" s="18"/>
      <c r="I67" s="18"/>
      <c r="J67" s="18"/>
    </row>
    <row r="68" spans="2:10" x14ac:dyDescent="0.25">
      <c r="B68" s="18"/>
      <c r="D68" s="61"/>
      <c r="E68" s="18"/>
      <c r="F68" s="18"/>
      <c r="G68" s="18"/>
      <c r="H68" s="18"/>
      <c r="I68" s="18"/>
      <c r="J68" s="18"/>
    </row>
    <row r="69" spans="2:10" x14ac:dyDescent="0.25">
      <c r="B69" s="18"/>
      <c r="D69" s="61"/>
      <c r="E69" s="18"/>
      <c r="F69" s="18"/>
      <c r="G69" s="18"/>
      <c r="H69" s="18"/>
      <c r="I69" s="18"/>
      <c r="J69" s="18"/>
    </row>
    <row r="70" spans="2:10" x14ac:dyDescent="0.25">
      <c r="B70" s="18"/>
      <c r="D70" s="61"/>
      <c r="E70" s="18"/>
      <c r="F70" s="18"/>
      <c r="G70" s="18"/>
      <c r="H70" s="18"/>
      <c r="I70" s="18"/>
      <c r="J70" s="18"/>
    </row>
    <row r="71" spans="2:10" x14ac:dyDescent="0.25">
      <c r="B71" s="18"/>
      <c r="D71" s="61"/>
      <c r="E71" s="18"/>
      <c r="F71" s="18"/>
      <c r="G71" s="18"/>
      <c r="H71" s="18"/>
      <c r="I71" s="18"/>
      <c r="J71" s="18"/>
    </row>
    <row r="72" spans="2:10" x14ac:dyDescent="0.25">
      <c r="B72" s="18"/>
      <c r="D72" s="61"/>
      <c r="E72" s="18"/>
      <c r="F72" s="18"/>
      <c r="G72" s="18"/>
      <c r="H72" s="18"/>
      <c r="I72" s="18"/>
      <c r="J72" s="18"/>
    </row>
    <row r="73" spans="2:10" x14ac:dyDescent="0.25">
      <c r="B73" s="18"/>
      <c r="D73" s="61"/>
      <c r="E73" s="18"/>
      <c r="F73" s="18"/>
      <c r="G73" s="18"/>
      <c r="H73" s="18"/>
      <c r="I73" s="18"/>
      <c r="J73" s="18"/>
    </row>
    <row r="74" spans="2:10" x14ac:dyDescent="0.25">
      <c r="B74" s="18"/>
      <c r="D74" s="61"/>
      <c r="E74" s="18"/>
      <c r="F74" s="18"/>
      <c r="G74" s="18"/>
      <c r="H74" s="18"/>
      <c r="I74" s="18"/>
      <c r="J74" s="18"/>
    </row>
    <row r="75" spans="2:10" x14ac:dyDescent="0.25">
      <c r="B75" s="18"/>
      <c r="D75" s="61"/>
      <c r="E75" s="18"/>
      <c r="F75" s="18"/>
      <c r="G75" s="18"/>
      <c r="H75" s="18"/>
      <c r="I75" s="18"/>
      <c r="J75" s="18"/>
    </row>
    <row r="76" spans="2:10" x14ac:dyDescent="0.25">
      <c r="B76" s="18"/>
      <c r="D76" s="61"/>
      <c r="E76" s="18"/>
      <c r="F76" s="18"/>
      <c r="G76" s="18"/>
      <c r="H76" s="18"/>
      <c r="I76" s="18"/>
      <c r="J76" s="18"/>
    </row>
    <row r="77" spans="2:10" x14ac:dyDescent="0.25">
      <c r="B77" s="18"/>
      <c r="D77" s="61"/>
      <c r="E77" s="18"/>
      <c r="F77" s="18"/>
      <c r="G77" s="18"/>
      <c r="H77" s="18"/>
      <c r="I77" s="18"/>
      <c r="J77" s="18"/>
    </row>
    <row r="78" spans="2:10" x14ac:dyDescent="0.25">
      <c r="B78" s="18"/>
      <c r="D78" s="61"/>
      <c r="E78" s="18"/>
      <c r="F78" s="18"/>
      <c r="G78" s="18"/>
      <c r="H78" s="18"/>
      <c r="I78" s="18"/>
      <c r="J78" s="18"/>
    </row>
    <row r="79" spans="2:10" x14ac:dyDescent="0.25">
      <c r="B79" s="18"/>
      <c r="D79" s="61"/>
      <c r="E79" s="18"/>
      <c r="F79" s="18"/>
      <c r="G79" s="18"/>
      <c r="H79" s="18"/>
      <c r="I79" s="18"/>
      <c r="J79" s="18"/>
    </row>
    <row r="80" spans="2:10" x14ac:dyDescent="0.25">
      <c r="B80" s="18"/>
      <c r="D80" s="61"/>
      <c r="E80" s="18"/>
      <c r="F80" s="18"/>
      <c r="G80" s="18"/>
      <c r="H80" s="18"/>
      <c r="I80" s="18"/>
      <c r="J80" s="18"/>
    </row>
    <row r="81" spans="2:10" x14ac:dyDescent="0.25">
      <c r="B81" s="18"/>
      <c r="D81" s="61"/>
      <c r="E81" s="18"/>
      <c r="F81" s="18"/>
      <c r="G81" s="18"/>
      <c r="H81" s="18"/>
      <c r="I81" s="18"/>
      <c r="J81" s="18"/>
    </row>
    <row r="82" spans="2:10" x14ac:dyDescent="0.25">
      <c r="B82" s="18"/>
      <c r="D82" s="61"/>
      <c r="E82" s="18"/>
      <c r="F82" s="18"/>
      <c r="G82" s="18"/>
      <c r="H82" s="18"/>
      <c r="I82" s="18"/>
      <c r="J82" s="18"/>
    </row>
    <row r="83" spans="2:10" x14ac:dyDescent="0.25">
      <c r="B83" s="18"/>
      <c r="D83" s="61"/>
      <c r="E83" s="18"/>
      <c r="F83" s="18"/>
      <c r="G83" s="18"/>
      <c r="H83" s="18"/>
      <c r="I83" s="18"/>
      <c r="J83" s="18"/>
    </row>
    <row r="84" spans="2:10" x14ac:dyDescent="0.25">
      <c r="B84" s="18"/>
      <c r="D84" s="61"/>
      <c r="E84" s="18"/>
      <c r="F84" s="18"/>
      <c r="G84" s="18"/>
      <c r="H84" s="18"/>
      <c r="I84" s="18"/>
      <c r="J84" s="18"/>
    </row>
    <row r="85" spans="2:10" x14ac:dyDescent="0.25">
      <c r="B85" s="18"/>
      <c r="D85" s="61"/>
      <c r="E85" s="18"/>
      <c r="F85" s="18"/>
      <c r="G85" s="18"/>
      <c r="H85" s="18"/>
      <c r="I85" s="18"/>
      <c r="J85" s="18"/>
    </row>
    <row r="86" spans="2:10" x14ac:dyDescent="0.25">
      <c r="B86" s="18"/>
      <c r="D86" s="61"/>
      <c r="E86" s="18"/>
      <c r="F86" s="18"/>
      <c r="G86" s="18"/>
      <c r="H86" s="18"/>
      <c r="I86" s="18"/>
      <c r="J86" s="18"/>
    </row>
    <row r="87" spans="2:10" x14ac:dyDescent="0.25">
      <c r="B87" s="18"/>
      <c r="D87" s="61"/>
      <c r="E87" s="18"/>
      <c r="F87" s="18"/>
      <c r="G87" s="18"/>
      <c r="H87" s="18"/>
      <c r="I87" s="18"/>
      <c r="J87" s="18"/>
    </row>
    <row r="88" spans="2:10" x14ac:dyDescent="0.25">
      <c r="B88" s="18"/>
      <c r="D88" s="61"/>
      <c r="E88" s="18"/>
      <c r="F88" s="18"/>
      <c r="G88" s="18"/>
      <c r="H88" s="18"/>
      <c r="I88" s="18"/>
      <c r="J88" s="18"/>
    </row>
    <row r="89" spans="2:10" x14ac:dyDescent="0.25">
      <c r="B89" s="18"/>
      <c r="D89" s="61"/>
      <c r="E89" s="18"/>
      <c r="F89" s="18"/>
      <c r="G89" s="18"/>
      <c r="H89" s="18"/>
      <c r="I89" s="18"/>
      <c r="J89" s="18"/>
    </row>
    <row r="90" spans="2:10" x14ac:dyDescent="0.25">
      <c r="B90" s="18"/>
      <c r="D90" s="61"/>
      <c r="E90" s="18"/>
      <c r="F90" s="18"/>
      <c r="G90" s="18"/>
      <c r="H90" s="18"/>
      <c r="I90" s="18"/>
      <c r="J90" s="18"/>
    </row>
    <row r="91" spans="2:10" x14ac:dyDescent="0.25">
      <c r="B91" s="18"/>
      <c r="D91" s="61"/>
      <c r="E91" s="18"/>
      <c r="F91" s="18"/>
      <c r="G91" s="18"/>
      <c r="H91" s="18"/>
      <c r="I91" s="18"/>
      <c r="J91" s="18"/>
    </row>
    <row r="92" spans="2:10" x14ac:dyDescent="0.25">
      <c r="B92" s="18"/>
      <c r="D92" s="61"/>
      <c r="E92" s="18"/>
      <c r="F92" s="18"/>
      <c r="G92" s="18"/>
      <c r="H92" s="18"/>
      <c r="I92" s="18"/>
      <c r="J92" s="18"/>
    </row>
    <row r="93" spans="2:10" x14ac:dyDescent="0.25">
      <c r="B93" s="18"/>
      <c r="D93" s="61"/>
      <c r="E93" s="18"/>
      <c r="F93" s="18"/>
      <c r="G93" s="18"/>
      <c r="H93" s="18"/>
      <c r="I93" s="18"/>
      <c r="J93" s="18"/>
    </row>
    <row r="94" spans="2:10" x14ac:dyDescent="0.25">
      <c r="B94" s="18"/>
      <c r="D94" s="61"/>
      <c r="E94" s="18"/>
      <c r="F94" s="18"/>
      <c r="G94" s="18"/>
      <c r="H94" s="18"/>
      <c r="I94" s="18"/>
      <c r="J94" s="18"/>
    </row>
    <row r="95" spans="2:10" x14ac:dyDescent="0.25">
      <c r="B95" s="18"/>
      <c r="D95" s="61"/>
      <c r="E95" s="18"/>
      <c r="F95" s="18"/>
      <c r="G95" s="18"/>
      <c r="H95" s="18"/>
      <c r="I95" s="18"/>
      <c r="J95" s="18"/>
    </row>
    <row r="96" spans="2:10" x14ac:dyDescent="0.25">
      <c r="B96" s="18"/>
      <c r="D96" s="61"/>
      <c r="E96" s="18"/>
      <c r="F96" s="18"/>
      <c r="G96" s="18"/>
      <c r="H96" s="18"/>
      <c r="I96" s="18"/>
      <c r="J96" s="18"/>
    </row>
    <row r="97" spans="2:10" x14ac:dyDescent="0.25">
      <c r="B97" s="18"/>
      <c r="D97" s="61"/>
      <c r="E97" s="18"/>
      <c r="F97" s="18"/>
      <c r="G97" s="18"/>
      <c r="H97" s="18"/>
      <c r="I97" s="18"/>
      <c r="J97" s="18"/>
    </row>
    <row r="98" spans="2:10" x14ac:dyDescent="0.25">
      <c r="B98" s="18"/>
      <c r="D98" s="61"/>
      <c r="E98" s="18"/>
      <c r="F98" s="18"/>
      <c r="G98" s="18"/>
      <c r="H98" s="18"/>
      <c r="I98" s="18"/>
      <c r="J98" s="18"/>
    </row>
    <row r="99" spans="2:10" x14ac:dyDescent="0.25">
      <c r="B99" s="18"/>
      <c r="D99" s="61"/>
      <c r="E99" s="18"/>
      <c r="F99" s="18"/>
      <c r="G99" s="18"/>
      <c r="H99" s="18"/>
      <c r="I99" s="18"/>
      <c r="J99" s="18"/>
    </row>
    <row r="100" spans="2:10" x14ac:dyDescent="0.25">
      <c r="B100" s="18"/>
      <c r="D100" s="61"/>
      <c r="E100" s="18"/>
      <c r="F100" s="18"/>
      <c r="G100" s="18"/>
      <c r="H100" s="18"/>
      <c r="I100" s="18"/>
      <c r="J100" s="18"/>
    </row>
    <row r="101" spans="2:10" x14ac:dyDescent="0.25">
      <c r="B101" s="18"/>
      <c r="D101" s="61"/>
      <c r="E101" s="18"/>
      <c r="F101" s="18"/>
      <c r="G101" s="18"/>
      <c r="H101" s="18"/>
      <c r="I101" s="18"/>
      <c r="J101" s="18"/>
    </row>
    <row r="102" spans="2:10" x14ac:dyDescent="0.25">
      <c r="B102" s="18"/>
      <c r="D102" s="61"/>
      <c r="E102" s="18"/>
      <c r="F102" s="18"/>
      <c r="G102" s="18"/>
      <c r="H102" s="18"/>
      <c r="I102" s="18"/>
      <c r="J102" s="18"/>
    </row>
    <row r="103" spans="2:10" x14ac:dyDescent="0.25">
      <c r="B103" s="18"/>
      <c r="D103" s="61"/>
      <c r="E103" s="18"/>
      <c r="F103" s="18"/>
      <c r="G103" s="18"/>
      <c r="H103" s="18"/>
      <c r="I103" s="18"/>
      <c r="J103" s="18"/>
    </row>
    <row r="104" spans="2:10" x14ac:dyDescent="0.25">
      <c r="B104" s="18"/>
      <c r="D104" s="61"/>
      <c r="E104" s="18"/>
      <c r="F104" s="18"/>
      <c r="G104" s="18"/>
      <c r="H104" s="18"/>
      <c r="I104" s="18"/>
      <c r="J104" s="18"/>
    </row>
    <row r="105" spans="2:10" x14ac:dyDescent="0.25">
      <c r="B105" s="18"/>
      <c r="D105" s="61"/>
      <c r="E105" s="18"/>
      <c r="F105" s="18"/>
      <c r="G105" s="18"/>
      <c r="H105" s="18"/>
      <c r="I105" s="18"/>
      <c r="J105" s="18"/>
    </row>
    <row r="106" spans="2:10" x14ac:dyDescent="0.25">
      <c r="B106" s="18"/>
      <c r="D106" s="61"/>
      <c r="E106" s="18"/>
      <c r="F106" s="18"/>
      <c r="G106" s="18"/>
      <c r="H106" s="18"/>
      <c r="I106" s="18"/>
      <c r="J106" s="18"/>
    </row>
    <row r="107" spans="2:10" x14ac:dyDescent="0.25">
      <c r="B107" s="18"/>
      <c r="D107" s="61"/>
      <c r="E107" s="18"/>
      <c r="F107" s="18"/>
      <c r="G107" s="18"/>
      <c r="H107" s="18"/>
      <c r="I107" s="18"/>
      <c r="J107" s="18"/>
    </row>
    <row r="108" spans="2:10" x14ac:dyDescent="0.25">
      <c r="B108" s="18"/>
      <c r="D108" s="61"/>
      <c r="E108" s="18"/>
      <c r="F108" s="18"/>
      <c r="G108" s="18"/>
      <c r="H108" s="18"/>
      <c r="I108" s="18"/>
      <c r="J108" s="18"/>
    </row>
    <row r="109" spans="2:10" x14ac:dyDescent="0.25">
      <c r="B109" s="18"/>
      <c r="D109" s="61"/>
      <c r="E109" s="18"/>
      <c r="F109" s="18"/>
      <c r="G109" s="18"/>
      <c r="H109" s="18"/>
      <c r="I109" s="18"/>
      <c r="J109" s="18"/>
    </row>
    <row r="110" spans="2:10" x14ac:dyDescent="0.25">
      <c r="B110" s="18"/>
      <c r="D110" s="61"/>
      <c r="E110" s="18"/>
      <c r="F110" s="18"/>
      <c r="G110" s="18"/>
      <c r="H110" s="18"/>
      <c r="I110" s="18"/>
      <c r="J110" s="18"/>
    </row>
    <row r="111" spans="2:10" x14ac:dyDescent="0.25">
      <c r="B111" s="18"/>
      <c r="D111" s="61"/>
      <c r="E111" s="18"/>
      <c r="F111" s="18"/>
      <c r="G111" s="18"/>
      <c r="H111" s="18"/>
      <c r="I111" s="18"/>
      <c r="J111" s="18"/>
    </row>
    <row r="112" spans="2:10" x14ac:dyDescent="0.25">
      <c r="B112" s="18"/>
      <c r="D112" s="61"/>
      <c r="E112" s="18"/>
      <c r="F112" s="18"/>
      <c r="G112" s="18"/>
      <c r="H112" s="18"/>
      <c r="I112" s="18"/>
      <c r="J112" s="18"/>
    </row>
    <row r="113" spans="2:10" x14ac:dyDescent="0.25">
      <c r="B113" s="18"/>
      <c r="D113" s="61"/>
      <c r="E113" s="18"/>
      <c r="F113" s="18"/>
      <c r="G113" s="18"/>
      <c r="H113" s="18"/>
      <c r="I113" s="18"/>
      <c r="J113" s="18"/>
    </row>
    <row r="114" spans="2:10" x14ac:dyDescent="0.25">
      <c r="B114" s="18"/>
      <c r="D114" s="61"/>
      <c r="E114" s="18"/>
      <c r="F114" s="18"/>
      <c r="G114" s="18"/>
      <c r="H114" s="18"/>
      <c r="I114" s="18"/>
      <c r="J114" s="18"/>
    </row>
    <row r="115" spans="2:10" x14ac:dyDescent="0.25">
      <c r="B115" s="18"/>
      <c r="D115" s="61"/>
      <c r="E115" s="18"/>
      <c r="F115" s="18"/>
      <c r="G115" s="18"/>
      <c r="H115" s="18"/>
      <c r="I115" s="18"/>
      <c r="J115" s="18"/>
    </row>
    <row r="116" spans="2:10" x14ac:dyDescent="0.25">
      <c r="B116" s="18"/>
      <c r="D116" s="61"/>
      <c r="E116" s="18"/>
      <c r="F116" s="18"/>
      <c r="G116" s="18"/>
      <c r="H116" s="18"/>
      <c r="I116" s="18"/>
      <c r="J116" s="18"/>
    </row>
    <row r="117" spans="2:10" x14ac:dyDescent="0.25">
      <c r="B117" s="18"/>
      <c r="D117" s="61"/>
      <c r="E117" s="18"/>
      <c r="F117" s="18"/>
      <c r="G117" s="18"/>
      <c r="H117" s="18"/>
      <c r="I117" s="18"/>
      <c r="J117" s="18"/>
    </row>
    <row r="118" spans="2:10" x14ac:dyDescent="0.25">
      <c r="B118" s="18"/>
      <c r="D118" s="61"/>
      <c r="E118" s="18"/>
      <c r="F118" s="18"/>
      <c r="G118" s="18"/>
      <c r="H118" s="18"/>
      <c r="I118" s="18"/>
      <c r="J118" s="18"/>
    </row>
    <row r="119" spans="2:10" x14ac:dyDescent="0.25">
      <c r="B119" s="18"/>
      <c r="D119" s="61"/>
      <c r="E119" s="18"/>
      <c r="F119" s="18"/>
      <c r="G119" s="18"/>
      <c r="H119" s="18"/>
      <c r="I119" s="18"/>
      <c r="J119" s="18"/>
    </row>
    <row r="120" spans="2:10" x14ac:dyDescent="0.25">
      <c r="B120" s="18"/>
      <c r="D120" s="61"/>
      <c r="E120" s="18"/>
      <c r="F120" s="18"/>
      <c r="G120" s="18"/>
      <c r="H120" s="18"/>
      <c r="I120" s="18"/>
      <c r="J120" s="18"/>
    </row>
    <row r="121" spans="2:10" x14ac:dyDescent="0.25">
      <c r="B121" s="18"/>
      <c r="D121" s="61"/>
      <c r="E121" s="18"/>
      <c r="F121" s="18"/>
      <c r="G121" s="18"/>
      <c r="H121" s="18"/>
      <c r="I121" s="18"/>
      <c r="J121" s="18"/>
    </row>
    <row r="122" spans="2:10" x14ac:dyDescent="0.25">
      <c r="B122" s="18"/>
      <c r="D122" s="61"/>
      <c r="E122" s="18"/>
      <c r="F122" s="18"/>
      <c r="G122" s="18"/>
      <c r="H122" s="18"/>
      <c r="I122" s="18"/>
      <c r="J122" s="18"/>
    </row>
    <row r="123" spans="2:10" x14ac:dyDescent="0.25">
      <c r="B123" s="18"/>
      <c r="D123" s="61"/>
      <c r="E123" s="18"/>
      <c r="F123" s="18"/>
      <c r="G123" s="18"/>
      <c r="H123" s="18"/>
      <c r="I123" s="18"/>
      <c r="J123" s="18"/>
    </row>
    <row r="124" spans="2:10" x14ac:dyDescent="0.25">
      <c r="B124" s="18"/>
      <c r="D124" s="61"/>
      <c r="E124" s="18"/>
      <c r="F124" s="18"/>
      <c r="G124" s="18"/>
      <c r="H124" s="18"/>
      <c r="I124" s="18"/>
      <c r="J124" s="18"/>
    </row>
    <row r="125" spans="2:10" x14ac:dyDescent="0.25">
      <c r="B125" s="18"/>
      <c r="D125" s="61"/>
      <c r="E125" s="18"/>
      <c r="F125" s="18"/>
      <c r="G125" s="18"/>
      <c r="H125" s="18"/>
      <c r="I125" s="18"/>
      <c r="J125" s="18"/>
    </row>
    <row r="126" spans="2:10" x14ac:dyDescent="0.25">
      <c r="B126" s="18"/>
      <c r="D126" s="61"/>
      <c r="E126" s="18"/>
      <c r="F126" s="18"/>
      <c r="G126" s="18"/>
      <c r="H126" s="18"/>
      <c r="I126" s="18"/>
      <c r="J126" s="18"/>
    </row>
    <row r="127" spans="2:10" x14ac:dyDescent="0.25">
      <c r="B127" s="18"/>
      <c r="D127" s="61"/>
      <c r="E127" s="18"/>
      <c r="F127" s="18"/>
      <c r="G127" s="18"/>
      <c r="H127" s="18"/>
      <c r="I127" s="18"/>
      <c r="J127" s="18"/>
    </row>
    <row r="128" spans="2:10" x14ac:dyDescent="0.25">
      <c r="B128" s="18"/>
      <c r="D128" s="61"/>
      <c r="E128" s="18"/>
      <c r="F128" s="18"/>
      <c r="G128" s="18"/>
      <c r="H128" s="18"/>
      <c r="I128" s="18"/>
      <c r="J128" s="18"/>
    </row>
    <row r="129" spans="2:10" x14ac:dyDescent="0.25">
      <c r="B129" s="18"/>
      <c r="D129" s="61"/>
      <c r="E129" s="18"/>
      <c r="F129" s="18"/>
      <c r="G129" s="18"/>
      <c r="H129" s="18"/>
      <c r="I129" s="18"/>
      <c r="J129" s="18"/>
    </row>
    <row r="130" spans="2:10" x14ac:dyDescent="0.25">
      <c r="B130" s="18"/>
      <c r="D130" s="61"/>
      <c r="E130" s="18"/>
      <c r="F130" s="18"/>
      <c r="G130" s="18"/>
      <c r="H130" s="18"/>
      <c r="I130" s="18"/>
      <c r="J130" s="18"/>
    </row>
    <row r="131" spans="2:10" x14ac:dyDescent="0.25">
      <c r="B131" s="18"/>
      <c r="D131" s="61"/>
      <c r="E131" s="18"/>
      <c r="F131" s="18"/>
      <c r="G131" s="18"/>
      <c r="H131" s="18"/>
      <c r="I131" s="18"/>
      <c r="J131" s="18"/>
    </row>
    <row r="132" spans="2:10" x14ac:dyDescent="0.25">
      <c r="B132" s="18"/>
      <c r="D132" s="61"/>
      <c r="E132" s="18"/>
      <c r="F132" s="18"/>
      <c r="G132" s="18"/>
      <c r="H132" s="18"/>
      <c r="I132" s="18"/>
      <c r="J132" s="18"/>
    </row>
    <row r="133" spans="2:10" x14ac:dyDescent="0.25">
      <c r="B133" s="18"/>
      <c r="D133" s="61"/>
      <c r="E133" s="18"/>
      <c r="F133" s="18"/>
      <c r="G133" s="18"/>
      <c r="H133" s="18"/>
      <c r="I133" s="18"/>
      <c r="J133" s="18"/>
    </row>
    <row r="134" spans="2:10" x14ac:dyDescent="0.25">
      <c r="B134" s="18"/>
      <c r="D134" s="61"/>
      <c r="E134" s="18"/>
      <c r="F134" s="18"/>
      <c r="G134" s="18"/>
      <c r="H134" s="18"/>
      <c r="I134" s="18"/>
      <c r="J134" s="18"/>
    </row>
    <row r="135" spans="2:10" x14ac:dyDescent="0.25">
      <c r="B135" s="18"/>
      <c r="D135" s="61"/>
      <c r="E135" s="18"/>
      <c r="F135" s="18"/>
      <c r="G135" s="18"/>
      <c r="H135" s="18"/>
      <c r="I135" s="18"/>
      <c r="J135" s="18"/>
    </row>
    <row r="136" spans="2:10" x14ac:dyDescent="0.25">
      <c r="B136" s="18"/>
      <c r="D136" s="61"/>
      <c r="E136" s="18"/>
      <c r="F136" s="18"/>
      <c r="G136" s="18"/>
      <c r="H136" s="18"/>
      <c r="I136" s="18"/>
      <c r="J136" s="18"/>
    </row>
    <row r="137" spans="2:10" x14ac:dyDescent="0.25">
      <c r="B137" s="18"/>
      <c r="D137" s="61"/>
      <c r="E137" s="18"/>
      <c r="F137" s="18"/>
      <c r="G137" s="18"/>
      <c r="H137" s="18"/>
      <c r="I137" s="18"/>
      <c r="J137" s="18"/>
    </row>
  </sheetData>
  <sortState ref="B4:J43">
    <sortCondition ref="F4:F43"/>
  </sortState>
  <mergeCells count="1">
    <mergeCell ref="E1:F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workbookViewId="0">
      <selection activeCell="E15" sqref="E15"/>
    </sheetView>
  </sheetViews>
  <sheetFormatPr defaultRowHeight="15" x14ac:dyDescent="0.25"/>
  <cols>
    <col min="1" max="1" width="3.7109375" style="40" customWidth="1"/>
    <col min="2" max="2" width="3.85546875" style="41" customWidth="1"/>
    <col min="3" max="3" width="1" style="40" hidden="1" customWidth="1"/>
    <col min="4" max="4" width="11.7109375" style="42" customWidth="1"/>
    <col min="5" max="5" width="76.28515625" style="43" customWidth="1"/>
    <col min="6" max="6" width="18.140625" style="44" customWidth="1"/>
    <col min="7" max="7" width="5.140625" style="44" customWidth="1"/>
    <col min="8" max="8" width="8.5703125" style="43" customWidth="1"/>
    <col min="9" max="9" width="9.28515625" style="43" customWidth="1"/>
    <col min="10" max="10" width="41.140625" style="43" customWidth="1"/>
    <col min="11" max="16384" width="9.140625" style="40"/>
  </cols>
  <sheetData>
    <row r="1" spans="1:10" ht="15.75" x14ac:dyDescent="0.3">
      <c r="E1" s="64" t="s">
        <v>35</v>
      </c>
      <c r="F1" s="65"/>
      <c r="G1" s="43"/>
    </row>
    <row r="2" spans="1:10" x14ac:dyDescent="0.25">
      <c r="E2" s="43" t="s">
        <v>94</v>
      </c>
    </row>
    <row r="3" spans="1:10" ht="34.5" x14ac:dyDescent="0.25">
      <c r="A3" s="45" t="s">
        <v>5</v>
      </c>
      <c r="B3" s="46" t="s">
        <v>107</v>
      </c>
      <c r="C3" s="47" t="s">
        <v>0</v>
      </c>
      <c r="D3" s="48" t="s">
        <v>1</v>
      </c>
      <c r="E3" s="48" t="s">
        <v>4</v>
      </c>
      <c r="F3" s="49" t="s">
        <v>7</v>
      </c>
      <c r="G3" s="49" t="s">
        <v>95</v>
      </c>
      <c r="H3" s="48" t="s">
        <v>2</v>
      </c>
      <c r="I3" s="48" t="s">
        <v>6</v>
      </c>
      <c r="J3" s="48"/>
    </row>
    <row r="4" spans="1:10" ht="25.5" x14ac:dyDescent="0.25">
      <c r="A4" s="45">
        <v>1</v>
      </c>
      <c r="B4" s="50">
        <v>1</v>
      </c>
      <c r="C4" s="51"/>
      <c r="D4" s="51" t="s">
        <v>13</v>
      </c>
      <c r="E4" s="52" t="s">
        <v>14</v>
      </c>
      <c r="F4" s="52" t="s">
        <v>100</v>
      </c>
      <c r="G4" s="52">
        <v>1</v>
      </c>
      <c r="H4" s="52"/>
      <c r="I4" s="52"/>
    </row>
    <row r="5" spans="1:10" ht="25.5" x14ac:dyDescent="0.25">
      <c r="A5" s="45">
        <f>1+A4</f>
        <v>2</v>
      </c>
      <c r="B5" s="50">
        <v>2</v>
      </c>
      <c r="C5" s="51"/>
      <c r="D5" s="51" t="s">
        <v>15</v>
      </c>
      <c r="E5" s="52" t="s">
        <v>16</v>
      </c>
      <c r="F5" s="52" t="s">
        <v>109</v>
      </c>
      <c r="G5" s="52">
        <v>1</v>
      </c>
      <c r="H5" s="52"/>
      <c r="I5" s="52"/>
    </row>
    <row r="6" spans="1:10" ht="24" x14ac:dyDescent="0.25">
      <c r="A6" s="45">
        <f t="shared" ref="A6:A59" si="0">1+A5</f>
        <v>3</v>
      </c>
      <c r="B6" s="50">
        <v>3</v>
      </c>
      <c r="C6" s="51"/>
      <c r="D6" s="51" t="s">
        <v>17</v>
      </c>
      <c r="E6" s="52" t="s">
        <v>18</v>
      </c>
      <c r="F6" s="52" t="s">
        <v>99</v>
      </c>
      <c r="G6" s="52">
        <v>1</v>
      </c>
      <c r="H6" s="52"/>
      <c r="I6" s="52"/>
    </row>
    <row r="7" spans="1:10" ht="25.5" x14ac:dyDescent="0.25">
      <c r="A7" s="45">
        <f t="shared" si="0"/>
        <v>4</v>
      </c>
      <c r="B7" s="50">
        <v>4</v>
      </c>
      <c r="C7" s="51"/>
      <c r="D7" s="51" t="s">
        <v>19</v>
      </c>
      <c r="E7" s="52" t="s">
        <v>20</v>
      </c>
      <c r="F7" s="52" t="s">
        <v>99</v>
      </c>
      <c r="G7" s="52">
        <v>1</v>
      </c>
      <c r="H7" s="52"/>
      <c r="I7" s="52"/>
    </row>
    <row r="8" spans="1:10" ht="25.5" x14ac:dyDescent="0.25">
      <c r="A8" s="45">
        <f t="shared" si="0"/>
        <v>5</v>
      </c>
      <c r="B8" s="50">
        <v>5</v>
      </c>
      <c r="C8" s="51"/>
      <c r="D8" s="51" t="s">
        <v>21</v>
      </c>
      <c r="E8" s="52" t="s">
        <v>22</v>
      </c>
      <c r="F8" s="52" t="s">
        <v>99</v>
      </c>
      <c r="G8" s="52">
        <v>1</v>
      </c>
      <c r="H8" s="52"/>
      <c r="I8" s="52"/>
    </row>
    <row r="9" spans="1:10" ht="38.25" x14ac:dyDescent="0.25">
      <c r="A9" s="45">
        <f t="shared" si="0"/>
        <v>6</v>
      </c>
      <c r="B9" s="50">
        <v>6</v>
      </c>
      <c r="C9" s="51"/>
      <c r="D9" s="51" t="s">
        <v>23</v>
      </c>
      <c r="E9" s="52" t="s">
        <v>24</v>
      </c>
      <c r="F9" s="52" t="s">
        <v>111</v>
      </c>
      <c r="G9" s="52">
        <v>1</v>
      </c>
      <c r="H9" s="52"/>
      <c r="I9" s="52"/>
    </row>
    <row r="10" spans="1:10" ht="25.5" x14ac:dyDescent="0.25">
      <c r="A10" s="45">
        <f t="shared" si="0"/>
        <v>7</v>
      </c>
      <c r="B10" s="50">
        <v>7</v>
      </c>
      <c r="C10" s="51"/>
      <c r="D10" s="51" t="s">
        <v>25</v>
      </c>
      <c r="E10" s="52" t="s">
        <v>26</v>
      </c>
      <c r="F10" s="52" t="s">
        <v>112</v>
      </c>
      <c r="G10" s="52">
        <v>1</v>
      </c>
      <c r="H10" s="52"/>
      <c r="I10" s="52"/>
    </row>
    <row r="11" spans="1:10" ht="25.5" x14ac:dyDescent="0.25">
      <c r="A11" s="45">
        <f t="shared" si="0"/>
        <v>8</v>
      </c>
      <c r="B11" s="50">
        <v>8</v>
      </c>
      <c r="C11" s="51"/>
      <c r="D11" s="51" t="s">
        <v>27</v>
      </c>
      <c r="E11" s="52" t="s">
        <v>28</v>
      </c>
      <c r="F11" s="52" t="s">
        <v>112</v>
      </c>
      <c r="G11" s="52">
        <v>1</v>
      </c>
      <c r="H11" s="52"/>
      <c r="I11" s="52"/>
    </row>
    <row r="12" spans="1:10" ht="25.5" x14ac:dyDescent="0.25">
      <c r="A12" s="45">
        <f t="shared" si="0"/>
        <v>9</v>
      </c>
      <c r="B12" s="50">
        <v>9</v>
      </c>
      <c r="C12" s="51"/>
      <c r="D12" s="51" t="s">
        <v>29</v>
      </c>
      <c r="E12" s="52" t="s">
        <v>30</v>
      </c>
      <c r="F12" s="52" t="s">
        <v>98</v>
      </c>
      <c r="G12" s="52">
        <v>1</v>
      </c>
      <c r="H12" s="52"/>
      <c r="I12" s="52"/>
    </row>
    <row r="13" spans="1:10" ht="25.5" x14ac:dyDescent="0.25">
      <c r="A13" s="45">
        <f t="shared" si="0"/>
        <v>10</v>
      </c>
      <c r="B13" s="50">
        <v>10</v>
      </c>
      <c r="C13" s="51"/>
      <c r="D13" s="51" t="s">
        <v>31</v>
      </c>
      <c r="E13" s="52" t="s">
        <v>32</v>
      </c>
      <c r="F13" s="52" t="s">
        <v>110</v>
      </c>
      <c r="G13" s="52">
        <v>1</v>
      </c>
      <c r="H13" s="52"/>
      <c r="I13" s="52"/>
    </row>
    <row r="14" spans="1:10" ht="38.25" x14ac:dyDescent="0.25">
      <c r="A14" s="45">
        <f t="shared" si="0"/>
        <v>11</v>
      </c>
      <c r="B14" s="50">
        <v>11</v>
      </c>
      <c r="C14" s="51"/>
      <c r="D14" s="51" t="s">
        <v>33</v>
      </c>
      <c r="E14" s="52" t="s">
        <v>34</v>
      </c>
      <c r="F14" s="52" t="s">
        <v>96</v>
      </c>
      <c r="G14" s="52">
        <v>1</v>
      </c>
      <c r="H14" s="52"/>
      <c r="I14" s="52"/>
    </row>
    <row r="15" spans="1:10" ht="38.25" x14ac:dyDescent="0.25">
      <c r="A15" s="45">
        <f t="shared" si="0"/>
        <v>12</v>
      </c>
      <c r="B15" s="50">
        <v>12</v>
      </c>
      <c r="C15" s="51"/>
      <c r="D15" s="51" t="s">
        <v>36</v>
      </c>
      <c r="E15" s="52" t="s">
        <v>37</v>
      </c>
      <c r="F15" s="52" t="s">
        <v>109</v>
      </c>
      <c r="G15" s="52">
        <v>1</v>
      </c>
      <c r="H15" s="52"/>
      <c r="I15" s="52"/>
    </row>
    <row r="16" spans="1:10" ht="38.25" x14ac:dyDescent="0.25">
      <c r="A16" s="45">
        <f t="shared" si="0"/>
        <v>13</v>
      </c>
      <c r="B16" s="50">
        <v>13</v>
      </c>
      <c r="C16" s="51"/>
      <c r="D16" s="51" t="s">
        <v>38</v>
      </c>
      <c r="E16" s="52" t="s">
        <v>39</v>
      </c>
      <c r="F16" s="52" t="s">
        <v>109</v>
      </c>
      <c r="G16" s="52">
        <v>1</v>
      </c>
      <c r="H16" s="52"/>
      <c r="I16" s="52"/>
    </row>
    <row r="17" spans="1:10" ht="38.25" x14ac:dyDescent="0.25">
      <c r="A17" s="45">
        <f t="shared" si="0"/>
        <v>14</v>
      </c>
      <c r="B17" s="50">
        <v>14</v>
      </c>
      <c r="C17" s="51"/>
      <c r="D17" s="51" t="s">
        <v>40</v>
      </c>
      <c r="E17" s="52" t="s">
        <v>41</v>
      </c>
      <c r="F17" s="52" t="s">
        <v>96</v>
      </c>
      <c r="G17" s="52">
        <v>1</v>
      </c>
      <c r="H17" s="52"/>
      <c r="I17" s="52"/>
      <c r="J17" s="40"/>
    </row>
    <row r="18" spans="1:10" ht="24" x14ac:dyDescent="0.25">
      <c r="A18" s="45">
        <f t="shared" si="0"/>
        <v>15</v>
      </c>
      <c r="B18" s="50">
        <v>15</v>
      </c>
      <c r="C18" s="51"/>
      <c r="D18" s="51" t="s">
        <v>42</v>
      </c>
      <c r="E18" s="52" t="s">
        <v>43</v>
      </c>
      <c r="F18" s="52" t="s">
        <v>97</v>
      </c>
      <c r="G18" s="52">
        <v>1</v>
      </c>
      <c r="H18" s="52"/>
      <c r="I18" s="52"/>
      <c r="J18" s="40"/>
    </row>
    <row r="19" spans="1:10" ht="24" x14ac:dyDescent="0.25">
      <c r="A19" s="45">
        <f t="shared" si="0"/>
        <v>16</v>
      </c>
      <c r="B19" s="50">
        <v>16</v>
      </c>
      <c r="C19" s="51"/>
      <c r="D19" s="51" t="s">
        <v>44</v>
      </c>
      <c r="E19" s="52" t="s">
        <v>45</v>
      </c>
      <c r="F19" s="52" t="s">
        <v>101</v>
      </c>
      <c r="G19" s="52">
        <v>1</v>
      </c>
      <c r="H19" s="52"/>
      <c r="I19" s="52"/>
      <c r="J19" s="40"/>
    </row>
    <row r="20" spans="1:10" ht="24" x14ac:dyDescent="0.25">
      <c r="A20" s="45">
        <f t="shared" si="0"/>
        <v>17</v>
      </c>
      <c r="B20" s="50">
        <v>17</v>
      </c>
      <c r="C20" s="51"/>
      <c r="D20" s="51" t="s">
        <v>46</v>
      </c>
      <c r="E20" s="52" t="s">
        <v>47</v>
      </c>
      <c r="F20" s="52" t="s">
        <v>102</v>
      </c>
      <c r="G20" s="52">
        <v>1</v>
      </c>
      <c r="H20" s="52"/>
      <c r="I20" s="52"/>
      <c r="J20" s="40"/>
    </row>
    <row r="21" spans="1:10" ht="38.25" x14ac:dyDescent="0.25">
      <c r="A21" s="45">
        <f t="shared" si="0"/>
        <v>18</v>
      </c>
      <c r="B21" s="50">
        <v>18</v>
      </c>
      <c r="C21" s="51"/>
      <c r="D21" s="51" t="s">
        <v>48</v>
      </c>
      <c r="E21" s="52" t="s">
        <v>49</v>
      </c>
      <c r="F21" s="52" t="s">
        <v>105</v>
      </c>
      <c r="G21" s="52">
        <v>1</v>
      </c>
      <c r="H21" s="52"/>
      <c r="I21" s="52"/>
      <c r="J21" s="40"/>
    </row>
    <row r="22" spans="1:10" ht="51" x14ac:dyDescent="0.25">
      <c r="A22" s="45">
        <f t="shared" si="0"/>
        <v>19</v>
      </c>
      <c r="B22" s="50">
        <v>19</v>
      </c>
      <c r="C22" s="51"/>
      <c r="D22" s="51" t="s">
        <v>50</v>
      </c>
      <c r="E22" s="52" t="s">
        <v>51</v>
      </c>
      <c r="F22" s="52" t="s">
        <v>104</v>
      </c>
      <c r="G22" s="52">
        <v>1</v>
      </c>
      <c r="H22" s="52"/>
      <c r="I22" s="52"/>
      <c r="J22" s="40"/>
    </row>
    <row r="23" spans="1:10" ht="25.5" x14ac:dyDescent="0.25">
      <c r="A23" s="45">
        <f t="shared" si="0"/>
        <v>20</v>
      </c>
      <c r="B23" s="50">
        <v>20</v>
      </c>
      <c r="C23" s="51"/>
      <c r="D23" s="51" t="s">
        <v>52</v>
      </c>
      <c r="E23" s="52" t="s">
        <v>53</v>
      </c>
      <c r="F23" s="52" t="s">
        <v>102</v>
      </c>
      <c r="G23" s="52">
        <v>1</v>
      </c>
      <c r="H23" s="52"/>
      <c r="I23" s="52"/>
      <c r="J23" s="40"/>
    </row>
    <row r="24" spans="1:10" ht="25.5" x14ac:dyDescent="0.25">
      <c r="A24" s="45">
        <f t="shared" si="0"/>
        <v>21</v>
      </c>
      <c r="B24" s="50">
        <v>21</v>
      </c>
      <c r="C24" s="51"/>
      <c r="D24" s="51" t="s">
        <v>54</v>
      </c>
      <c r="E24" s="52" t="s">
        <v>55</v>
      </c>
      <c r="F24" s="52" t="s">
        <v>101</v>
      </c>
      <c r="G24" s="52">
        <v>1</v>
      </c>
      <c r="H24" s="52"/>
      <c r="I24" s="52"/>
      <c r="J24" s="40"/>
    </row>
    <row r="25" spans="1:10" ht="25.5" x14ac:dyDescent="0.25">
      <c r="A25" s="45">
        <f t="shared" si="0"/>
        <v>22</v>
      </c>
      <c r="B25" s="50">
        <v>22</v>
      </c>
      <c r="C25" s="51"/>
      <c r="D25" s="51" t="s">
        <v>56</v>
      </c>
      <c r="E25" s="52" t="s">
        <v>57</v>
      </c>
      <c r="F25" s="52" t="s">
        <v>101</v>
      </c>
      <c r="G25" s="52">
        <v>1</v>
      </c>
      <c r="H25" s="52"/>
      <c r="I25" s="52"/>
      <c r="J25" s="40"/>
    </row>
    <row r="26" spans="1:10" ht="25.5" x14ac:dyDescent="0.25">
      <c r="A26" s="45">
        <f t="shared" si="0"/>
        <v>23</v>
      </c>
      <c r="B26" s="50">
        <v>23</v>
      </c>
      <c r="C26" s="51"/>
      <c r="D26" s="51" t="s">
        <v>58</v>
      </c>
      <c r="E26" s="52" t="s">
        <v>59</v>
      </c>
      <c r="F26" s="52" t="s">
        <v>97</v>
      </c>
      <c r="G26" s="52">
        <v>1</v>
      </c>
      <c r="H26" s="52"/>
      <c r="I26" s="52"/>
      <c r="J26" s="40"/>
    </row>
    <row r="27" spans="1:10" ht="24" x14ac:dyDescent="0.25">
      <c r="A27" s="45">
        <f t="shared" si="0"/>
        <v>24</v>
      </c>
      <c r="B27" s="50">
        <v>24</v>
      </c>
      <c r="C27" s="51"/>
      <c r="D27" s="51" t="s">
        <v>60</v>
      </c>
      <c r="E27" s="52" t="s">
        <v>61</v>
      </c>
      <c r="F27" s="52" t="s">
        <v>97</v>
      </c>
      <c r="G27" s="52">
        <v>1</v>
      </c>
      <c r="H27" s="52"/>
      <c r="I27" s="52"/>
      <c r="J27" s="40"/>
    </row>
    <row r="28" spans="1:10" ht="24" x14ac:dyDescent="0.25">
      <c r="A28" s="45">
        <f t="shared" si="0"/>
        <v>25</v>
      </c>
      <c r="B28" s="50">
        <v>25</v>
      </c>
      <c r="C28" s="51"/>
      <c r="D28" s="51" t="s">
        <v>62</v>
      </c>
      <c r="E28" s="52" t="s">
        <v>63</v>
      </c>
      <c r="F28" s="52" t="s">
        <v>101</v>
      </c>
      <c r="G28" s="52">
        <v>1</v>
      </c>
      <c r="H28" s="52"/>
      <c r="I28" s="52"/>
      <c r="J28" s="40"/>
    </row>
    <row r="29" spans="1:10" ht="25.5" x14ac:dyDescent="0.25">
      <c r="A29" s="45">
        <f t="shared" si="0"/>
        <v>26</v>
      </c>
      <c r="B29" s="50">
        <v>26</v>
      </c>
      <c r="C29" s="51"/>
      <c r="D29" s="51" t="s">
        <v>64</v>
      </c>
      <c r="E29" s="52" t="s">
        <v>65</v>
      </c>
      <c r="F29" s="52" t="s">
        <v>96</v>
      </c>
      <c r="G29" s="52">
        <v>1</v>
      </c>
      <c r="H29" s="52"/>
      <c r="I29" s="52"/>
      <c r="J29" s="40"/>
    </row>
    <row r="30" spans="1:10" ht="25.5" x14ac:dyDescent="0.25">
      <c r="A30" s="45">
        <f t="shared" si="0"/>
        <v>27</v>
      </c>
      <c r="B30" s="50">
        <v>27</v>
      </c>
      <c r="C30" s="51"/>
      <c r="D30" s="51" t="s">
        <v>66</v>
      </c>
      <c r="E30" s="52" t="s">
        <v>67</v>
      </c>
      <c r="F30" s="52" t="s">
        <v>97</v>
      </c>
      <c r="G30" s="52">
        <v>2</v>
      </c>
      <c r="H30" s="52"/>
      <c r="I30" s="52"/>
      <c r="J30" s="40"/>
    </row>
    <row r="31" spans="1:10" ht="25.5" x14ac:dyDescent="0.25">
      <c r="A31" s="45">
        <f t="shared" si="0"/>
        <v>28</v>
      </c>
      <c r="B31" s="50">
        <v>28</v>
      </c>
      <c r="C31" s="51"/>
      <c r="D31" s="51" t="s">
        <v>68</v>
      </c>
      <c r="E31" s="52" t="s">
        <v>69</v>
      </c>
      <c r="F31" s="52" t="s">
        <v>101</v>
      </c>
      <c r="G31" s="52">
        <v>2</v>
      </c>
      <c r="H31" s="52"/>
      <c r="I31" s="52"/>
      <c r="J31" s="40"/>
    </row>
    <row r="32" spans="1:10" ht="25.5" x14ac:dyDescent="0.25">
      <c r="A32" s="45">
        <f t="shared" si="0"/>
        <v>29</v>
      </c>
      <c r="B32" s="50">
        <v>29</v>
      </c>
      <c r="C32" s="51"/>
      <c r="D32" s="51" t="s">
        <v>70</v>
      </c>
      <c r="E32" s="52" t="s">
        <v>71</v>
      </c>
      <c r="F32" s="52" t="s">
        <v>96</v>
      </c>
      <c r="G32" s="52">
        <v>2</v>
      </c>
      <c r="H32" s="52"/>
      <c r="I32" s="52"/>
      <c r="J32" s="40"/>
    </row>
    <row r="33" spans="1:10" ht="24" x14ac:dyDescent="0.25">
      <c r="A33" s="45">
        <f t="shared" si="0"/>
        <v>30</v>
      </c>
      <c r="B33" s="50">
        <v>30</v>
      </c>
      <c r="C33" s="51"/>
      <c r="D33" s="51" t="s">
        <v>72</v>
      </c>
      <c r="E33" s="52" t="s">
        <v>73</v>
      </c>
      <c r="F33" s="52" t="s">
        <v>103</v>
      </c>
      <c r="G33" s="52">
        <v>2</v>
      </c>
      <c r="H33" s="52"/>
      <c r="I33" s="52"/>
      <c r="J33" s="40"/>
    </row>
    <row r="34" spans="1:10" ht="25.5" x14ac:dyDescent="0.25">
      <c r="A34" s="45">
        <f t="shared" si="0"/>
        <v>31</v>
      </c>
      <c r="B34" s="50">
        <v>31</v>
      </c>
      <c r="C34" s="51"/>
      <c r="D34" s="51" t="s">
        <v>74</v>
      </c>
      <c r="E34" s="52" t="s">
        <v>75</v>
      </c>
      <c r="F34" s="52" t="s">
        <v>103</v>
      </c>
      <c r="G34" s="52">
        <v>2</v>
      </c>
      <c r="H34" s="52"/>
      <c r="I34" s="52"/>
      <c r="J34" s="40"/>
    </row>
    <row r="35" spans="1:10" ht="24" x14ac:dyDescent="0.25">
      <c r="A35" s="45">
        <f t="shared" si="0"/>
        <v>32</v>
      </c>
      <c r="B35" s="50">
        <v>32</v>
      </c>
      <c r="C35" s="51"/>
      <c r="D35" s="51" t="s">
        <v>76</v>
      </c>
      <c r="E35" s="52" t="s">
        <v>77</v>
      </c>
      <c r="F35" s="52" t="s">
        <v>101</v>
      </c>
      <c r="G35" s="52">
        <v>2</v>
      </c>
      <c r="H35" s="52"/>
      <c r="I35" s="52"/>
      <c r="J35" s="40"/>
    </row>
    <row r="36" spans="1:10" ht="51" x14ac:dyDescent="0.25">
      <c r="A36" s="45">
        <f t="shared" si="0"/>
        <v>33</v>
      </c>
      <c r="B36" s="50">
        <v>33</v>
      </c>
      <c r="C36" s="51"/>
      <c r="D36" s="51" t="s">
        <v>78</v>
      </c>
      <c r="E36" s="52" t="s">
        <v>79</v>
      </c>
      <c r="F36" s="52" t="s">
        <v>102</v>
      </c>
      <c r="G36" s="52">
        <v>2</v>
      </c>
      <c r="H36" s="52"/>
      <c r="I36" s="52"/>
      <c r="J36" s="40"/>
    </row>
    <row r="37" spans="1:10" ht="25.5" x14ac:dyDescent="0.25">
      <c r="A37" s="45">
        <f t="shared" si="0"/>
        <v>34</v>
      </c>
      <c r="B37" s="50">
        <v>34</v>
      </c>
      <c r="C37" s="51"/>
      <c r="D37" s="51" t="s">
        <v>80</v>
      </c>
      <c r="E37" s="52" t="s">
        <v>81</v>
      </c>
      <c r="F37" s="52" t="s">
        <v>110</v>
      </c>
      <c r="G37" s="52">
        <v>1</v>
      </c>
      <c r="H37" s="52"/>
      <c r="I37" s="52"/>
      <c r="J37" s="40"/>
    </row>
    <row r="38" spans="1:10" ht="25.5" x14ac:dyDescent="0.25">
      <c r="A38" s="45">
        <f t="shared" si="0"/>
        <v>35</v>
      </c>
      <c r="B38" s="50">
        <v>35</v>
      </c>
      <c r="C38" s="51"/>
      <c r="D38" s="51" t="s">
        <v>82</v>
      </c>
      <c r="E38" s="52" t="s">
        <v>83</v>
      </c>
      <c r="F38" s="52" t="s">
        <v>101</v>
      </c>
      <c r="G38" s="52">
        <v>1</v>
      </c>
      <c r="H38" s="52"/>
      <c r="I38" s="52"/>
      <c r="J38" s="40"/>
    </row>
    <row r="39" spans="1:10" ht="25.5" x14ac:dyDescent="0.25">
      <c r="A39" s="45">
        <f t="shared" si="0"/>
        <v>36</v>
      </c>
      <c r="B39" s="50">
        <v>36</v>
      </c>
      <c r="C39" s="51"/>
      <c r="D39" s="51" t="s">
        <v>84</v>
      </c>
      <c r="E39" s="52" t="s">
        <v>85</v>
      </c>
      <c r="F39" s="52" t="s">
        <v>3</v>
      </c>
      <c r="G39" s="52">
        <v>1</v>
      </c>
      <c r="H39" s="52"/>
      <c r="I39" s="52"/>
      <c r="J39" s="40"/>
    </row>
    <row r="40" spans="1:10" ht="25.5" x14ac:dyDescent="0.25">
      <c r="A40" s="45">
        <f t="shared" si="0"/>
        <v>37</v>
      </c>
      <c r="B40" s="50">
        <v>37</v>
      </c>
      <c r="C40" s="51"/>
      <c r="D40" s="51" t="s">
        <v>86</v>
      </c>
      <c r="E40" s="52" t="s">
        <v>87</v>
      </c>
      <c r="F40" s="52" t="s">
        <v>97</v>
      </c>
      <c r="G40" s="52">
        <v>2</v>
      </c>
      <c r="H40" s="52"/>
      <c r="I40" s="52"/>
      <c r="J40" s="40"/>
    </row>
    <row r="41" spans="1:10" ht="25.5" x14ac:dyDescent="0.25">
      <c r="A41" s="45">
        <f t="shared" si="0"/>
        <v>38</v>
      </c>
      <c r="B41" s="50">
        <v>38</v>
      </c>
      <c r="C41" s="51"/>
      <c r="D41" s="51" t="s">
        <v>88</v>
      </c>
      <c r="E41" s="52" t="s">
        <v>89</v>
      </c>
      <c r="F41" s="52" t="s">
        <v>101</v>
      </c>
      <c r="G41" s="52">
        <v>2</v>
      </c>
      <c r="H41" s="52"/>
      <c r="I41" s="52"/>
      <c r="J41" s="40"/>
    </row>
    <row r="42" spans="1:10" ht="24" x14ac:dyDescent="0.25">
      <c r="A42" s="45">
        <f t="shared" si="0"/>
        <v>39</v>
      </c>
      <c r="B42" s="50">
        <v>39</v>
      </c>
      <c r="C42" s="51"/>
      <c r="D42" s="51" t="s">
        <v>90</v>
      </c>
      <c r="E42" s="52" t="s">
        <v>91</v>
      </c>
      <c r="F42" s="52" t="s">
        <v>106</v>
      </c>
      <c r="G42" s="52">
        <v>2</v>
      </c>
      <c r="H42" s="52"/>
      <c r="I42" s="52"/>
      <c r="J42" s="40"/>
    </row>
    <row r="43" spans="1:10" ht="25.5" x14ac:dyDescent="0.25">
      <c r="A43" s="45">
        <f t="shared" si="0"/>
        <v>40</v>
      </c>
      <c r="B43" s="50">
        <v>40</v>
      </c>
      <c r="C43" s="51"/>
      <c r="D43" s="51" t="s">
        <v>92</v>
      </c>
      <c r="E43" s="52" t="s">
        <v>93</v>
      </c>
      <c r="F43" s="52" t="s">
        <v>106</v>
      </c>
      <c r="G43" s="52">
        <v>2</v>
      </c>
      <c r="H43" s="52"/>
      <c r="I43" s="52"/>
      <c r="J43" s="40"/>
    </row>
    <row r="44" spans="1:10" x14ac:dyDescent="0.25">
      <c r="A44" s="45">
        <f t="shared" si="0"/>
        <v>41</v>
      </c>
      <c r="B44" s="41">
        <v>41</v>
      </c>
      <c r="D44" s="53"/>
      <c r="E44" s="54"/>
      <c r="F44" s="54" t="s">
        <v>113</v>
      </c>
      <c r="G44" s="54">
        <f>SUM(G4:G43)</f>
        <v>51</v>
      </c>
      <c r="H44" s="40"/>
      <c r="I44" s="40"/>
      <c r="J44" s="40"/>
    </row>
    <row r="45" spans="1:10" x14ac:dyDescent="0.25">
      <c r="A45" s="45">
        <f t="shared" si="0"/>
        <v>42</v>
      </c>
      <c r="B45" s="41">
        <v>42</v>
      </c>
      <c r="D45" s="53"/>
      <c r="E45" s="54"/>
      <c r="F45" s="54" t="s">
        <v>114</v>
      </c>
      <c r="G45" s="54">
        <f>A43</f>
        <v>40</v>
      </c>
      <c r="H45" s="40"/>
      <c r="I45" s="40"/>
      <c r="J45" s="40"/>
    </row>
    <row r="46" spans="1:10" x14ac:dyDescent="0.25">
      <c r="A46" s="45">
        <f t="shared" si="0"/>
        <v>43</v>
      </c>
      <c r="B46" s="41">
        <v>43</v>
      </c>
      <c r="D46" s="53"/>
      <c r="E46" s="54"/>
      <c r="F46" s="54" t="s">
        <v>115</v>
      </c>
      <c r="G46" s="54">
        <f>G45-(G44-G45)</f>
        <v>29</v>
      </c>
      <c r="H46" s="40"/>
      <c r="I46" s="40"/>
      <c r="J46" s="40"/>
    </row>
    <row r="47" spans="1:10" x14ac:dyDescent="0.25">
      <c r="A47" s="45">
        <f t="shared" si="0"/>
        <v>44</v>
      </c>
      <c r="B47" s="41">
        <v>44</v>
      </c>
      <c r="D47" s="53"/>
      <c r="E47" s="54"/>
      <c r="F47" s="54" t="s">
        <v>116</v>
      </c>
      <c r="G47" s="54">
        <f>(G44-G45)</f>
        <v>11</v>
      </c>
      <c r="H47" s="40"/>
      <c r="I47" s="40"/>
      <c r="J47" s="40"/>
    </row>
    <row r="48" spans="1:10" x14ac:dyDescent="0.25">
      <c r="A48" s="45">
        <f t="shared" si="0"/>
        <v>45</v>
      </c>
      <c r="B48" s="41">
        <v>45</v>
      </c>
      <c r="D48" s="53"/>
      <c r="E48" s="54"/>
      <c r="F48" s="54"/>
      <c r="G48" s="54"/>
      <c r="H48" s="40"/>
      <c r="I48" s="40"/>
      <c r="J48" s="40"/>
    </row>
    <row r="49" spans="1:10" x14ac:dyDescent="0.25">
      <c r="A49" s="45">
        <f t="shared" si="0"/>
        <v>46</v>
      </c>
      <c r="B49" s="41">
        <v>46</v>
      </c>
      <c r="D49" s="53"/>
      <c r="E49" s="54"/>
      <c r="F49" s="54"/>
      <c r="G49" s="54"/>
      <c r="H49" s="40"/>
      <c r="I49" s="40"/>
      <c r="J49" s="40"/>
    </row>
    <row r="50" spans="1:10" x14ac:dyDescent="0.25">
      <c r="A50" s="45">
        <f t="shared" si="0"/>
        <v>47</v>
      </c>
      <c r="B50" s="41">
        <v>47</v>
      </c>
      <c r="D50" s="55"/>
      <c r="E50" s="54"/>
      <c r="F50" s="56"/>
      <c r="G50" s="56"/>
      <c r="H50" s="40"/>
      <c r="I50" s="40"/>
      <c r="J50" s="40"/>
    </row>
    <row r="51" spans="1:10" x14ac:dyDescent="0.25">
      <c r="A51" s="45">
        <f t="shared" si="0"/>
        <v>48</v>
      </c>
      <c r="B51" s="41">
        <v>48</v>
      </c>
      <c r="D51" s="55"/>
      <c r="E51" s="54"/>
      <c r="F51" s="56"/>
      <c r="G51" s="56"/>
      <c r="H51" s="40"/>
      <c r="I51" s="40"/>
      <c r="J51" s="40"/>
    </row>
    <row r="52" spans="1:10" x14ac:dyDescent="0.25">
      <c r="A52" s="45">
        <f t="shared" si="0"/>
        <v>49</v>
      </c>
      <c r="B52" s="41">
        <v>49</v>
      </c>
      <c r="D52" s="55"/>
      <c r="E52" s="54"/>
      <c r="F52" s="56"/>
      <c r="G52" s="56"/>
      <c r="H52" s="40"/>
      <c r="I52" s="40"/>
      <c r="J52" s="40"/>
    </row>
    <row r="53" spans="1:10" x14ac:dyDescent="0.25">
      <c r="A53" s="45">
        <f t="shared" si="0"/>
        <v>50</v>
      </c>
      <c r="B53" s="41">
        <v>50</v>
      </c>
      <c r="D53" s="55"/>
      <c r="E53" s="54"/>
      <c r="F53" s="56"/>
      <c r="G53" s="56"/>
      <c r="H53" s="40"/>
      <c r="I53" s="40"/>
      <c r="J53" s="40"/>
    </row>
    <row r="54" spans="1:10" x14ac:dyDescent="0.25">
      <c r="A54" s="45">
        <f t="shared" si="0"/>
        <v>51</v>
      </c>
      <c r="B54" s="41">
        <v>51</v>
      </c>
      <c r="D54" s="55"/>
      <c r="E54" s="54"/>
      <c r="F54" s="56"/>
      <c r="G54" s="56"/>
      <c r="H54" s="40"/>
      <c r="I54" s="40"/>
      <c r="J54" s="40"/>
    </row>
    <row r="55" spans="1:10" x14ac:dyDescent="0.25">
      <c r="A55" s="45">
        <f t="shared" si="0"/>
        <v>52</v>
      </c>
      <c r="B55" s="41">
        <v>52</v>
      </c>
      <c r="D55" s="55"/>
      <c r="E55" s="54"/>
      <c r="F55" s="56"/>
      <c r="G55" s="56"/>
      <c r="H55" s="40"/>
      <c r="I55" s="40"/>
      <c r="J55" s="40"/>
    </row>
    <row r="56" spans="1:10" x14ac:dyDescent="0.25">
      <c r="A56" s="45">
        <f t="shared" si="0"/>
        <v>53</v>
      </c>
      <c r="B56" s="41">
        <v>53</v>
      </c>
      <c r="D56" s="55"/>
      <c r="E56" s="54"/>
      <c r="F56" s="56"/>
      <c r="G56" s="56"/>
      <c r="H56" s="40"/>
      <c r="I56" s="40"/>
      <c r="J56" s="40"/>
    </row>
    <row r="57" spans="1:10" x14ac:dyDescent="0.25">
      <c r="A57" s="45">
        <f t="shared" si="0"/>
        <v>54</v>
      </c>
      <c r="B57" s="41">
        <v>54</v>
      </c>
      <c r="D57" s="55"/>
      <c r="E57" s="54"/>
      <c r="F57" s="56"/>
      <c r="G57" s="56"/>
      <c r="H57" s="40"/>
      <c r="I57" s="40"/>
      <c r="J57" s="40"/>
    </row>
    <row r="58" spans="1:10" x14ac:dyDescent="0.25">
      <c r="A58" s="45">
        <f t="shared" si="0"/>
        <v>55</v>
      </c>
      <c r="B58" s="41">
        <v>55</v>
      </c>
      <c r="D58" s="55"/>
      <c r="E58" s="54"/>
      <c r="F58" s="56"/>
      <c r="G58" s="56"/>
      <c r="H58" s="40"/>
      <c r="I58" s="40"/>
      <c r="J58" s="40"/>
    </row>
    <row r="59" spans="1:10" x14ac:dyDescent="0.25">
      <c r="A59" s="45">
        <f t="shared" si="0"/>
        <v>56</v>
      </c>
      <c r="B59" s="41">
        <v>56</v>
      </c>
      <c r="D59" s="55"/>
      <c r="E59" s="54"/>
      <c r="F59" s="56"/>
      <c r="G59" s="56"/>
      <c r="H59" s="40"/>
      <c r="I59" s="40"/>
      <c r="J59" s="40"/>
    </row>
    <row r="65" spans="4:10" x14ac:dyDescent="0.25">
      <c r="D65" s="40"/>
      <c r="E65" s="40"/>
      <c r="F65" s="40"/>
      <c r="G65" s="40"/>
      <c r="H65" s="40"/>
      <c r="I65" s="40"/>
      <c r="J65" s="40"/>
    </row>
    <row r="66" spans="4:10" x14ac:dyDescent="0.25">
      <c r="D66" s="40"/>
      <c r="E66" s="40"/>
      <c r="F66" s="40"/>
      <c r="G66" s="40"/>
      <c r="H66" s="40"/>
      <c r="I66" s="40"/>
      <c r="J66" s="40"/>
    </row>
    <row r="67" spans="4:10" x14ac:dyDescent="0.25">
      <c r="D67" s="40"/>
      <c r="E67" s="40"/>
      <c r="F67" s="40"/>
      <c r="G67" s="40"/>
      <c r="H67" s="40"/>
      <c r="I67" s="40"/>
      <c r="J67" s="40"/>
    </row>
    <row r="68" spans="4:10" x14ac:dyDescent="0.25">
      <c r="D68" s="40"/>
      <c r="E68" s="40"/>
      <c r="F68" s="40"/>
      <c r="G68" s="40"/>
      <c r="H68" s="40"/>
      <c r="I68" s="40"/>
      <c r="J68" s="40"/>
    </row>
    <row r="69" spans="4:10" x14ac:dyDescent="0.25">
      <c r="D69" s="40"/>
      <c r="E69" s="40"/>
      <c r="F69" s="40"/>
      <c r="G69" s="40"/>
      <c r="H69" s="40"/>
      <c r="I69" s="40"/>
      <c r="J69" s="40"/>
    </row>
    <row r="70" spans="4:10" x14ac:dyDescent="0.25">
      <c r="D70" s="40"/>
      <c r="E70" s="40"/>
      <c r="F70" s="40"/>
      <c r="G70" s="40"/>
      <c r="H70" s="40"/>
      <c r="I70" s="40"/>
      <c r="J70" s="40"/>
    </row>
    <row r="71" spans="4:10" x14ac:dyDescent="0.25">
      <c r="D71" s="40"/>
      <c r="E71" s="40"/>
      <c r="F71" s="40"/>
      <c r="G71" s="40"/>
      <c r="H71" s="40"/>
      <c r="I71" s="40"/>
      <c r="J71" s="40"/>
    </row>
    <row r="72" spans="4:10" x14ac:dyDescent="0.25">
      <c r="D72" s="40"/>
      <c r="E72" s="40"/>
      <c r="F72" s="40"/>
      <c r="G72" s="40"/>
      <c r="H72" s="40"/>
      <c r="I72" s="40"/>
      <c r="J72" s="40"/>
    </row>
    <row r="73" spans="4:10" x14ac:dyDescent="0.25">
      <c r="D73" s="40"/>
      <c r="E73" s="40"/>
      <c r="F73" s="40"/>
      <c r="G73" s="40"/>
      <c r="H73" s="40"/>
      <c r="I73" s="40"/>
      <c r="J73" s="40"/>
    </row>
    <row r="74" spans="4:10" x14ac:dyDescent="0.25">
      <c r="D74" s="40"/>
      <c r="E74" s="40"/>
      <c r="F74" s="40"/>
      <c r="G74" s="40"/>
      <c r="H74" s="40"/>
      <c r="I74" s="40"/>
      <c r="J74" s="40"/>
    </row>
    <row r="75" spans="4:10" x14ac:dyDescent="0.25">
      <c r="D75" s="40"/>
      <c r="E75" s="40"/>
      <c r="F75" s="40"/>
      <c r="G75" s="40"/>
      <c r="H75" s="40"/>
      <c r="I75" s="40"/>
      <c r="J75" s="40"/>
    </row>
    <row r="76" spans="4:10" x14ac:dyDescent="0.25">
      <c r="D76" s="40"/>
      <c r="E76" s="40"/>
      <c r="F76" s="40"/>
      <c r="G76" s="40"/>
      <c r="H76" s="40"/>
      <c r="I76" s="40"/>
      <c r="J76" s="40"/>
    </row>
    <row r="77" spans="4:10" x14ac:dyDescent="0.25">
      <c r="D77" s="40"/>
      <c r="E77" s="40"/>
      <c r="F77" s="40"/>
      <c r="G77" s="40"/>
      <c r="H77" s="40"/>
      <c r="I77" s="40"/>
      <c r="J77" s="40"/>
    </row>
    <row r="78" spans="4:10" x14ac:dyDescent="0.25">
      <c r="D78" s="40"/>
      <c r="E78" s="40"/>
      <c r="F78" s="40"/>
      <c r="G78" s="40"/>
      <c r="H78" s="40"/>
      <c r="I78" s="40"/>
      <c r="J78" s="40"/>
    </row>
    <row r="79" spans="4:10" x14ac:dyDescent="0.25">
      <c r="D79" s="40"/>
      <c r="E79" s="40"/>
      <c r="F79" s="40"/>
      <c r="G79" s="40"/>
      <c r="H79" s="40"/>
      <c r="I79" s="40"/>
      <c r="J79" s="40"/>
    </row>
    <row r="80" spans="4:10" x14ac:dyDescent="0.25">
      <c r="D80" s="40"/>
      <c r="E80" s="40"/>
      <c r="F80" s="40"/>
      <c r="G80" s="40"/>
      <c r="H80" s="40"/>
      <c r="I80" s="40"/>
      <c r="J80" s="40"/>
    </row>
    <row r="81" spans="4:10" x14ac:dyDescent="0.25">
      <c r="D81" s="40"/>
      <c r="E81" s="40"/>
      <c r="F81" s="40"/>
      <c r="G81" s="40"/>
      <c r="H81" s="40"/>
      <c r="I81" s="40"/>
      <c r="J81" s="40"/>
    </row>
    <row r="82" spans="4:10" x14ac:dyDescent="0.25">
      <c r="D82" s="40"/>
      <c r="E82" s="40"/>
      <c r="F82" s="40"/>
      <c r="G82" s="40"/>
      <c r="H82" s="40"/>
      <c r="I82" s="40"/>
      <c r="J82" s="40"/>
    </row>
    <row r="83" spans="4:10" x14ac:dyDescent="0.25">
      <c r="D83" s="40"/>
      <c r="E83" s="40"/>
      <c r="F83" s="40"/>
      <c r="G83" s="40"/>
      <c r="H83" s="40"/>
      <c r="I83" s="40"/>
      <c r="J83" s="40"/>
    </row>
    <row r="84" spans="4:10" x14ac:dyDescent="0.25">
      <c r="D84" s="40"/>
      <c r="E84" s="40"/>
      <c r="F84" s="40"/>
      <c r="G84" s="40"/>
      <c r="H84" s="40"/>
      <c r="I84" s="40"/>
      <c r="J84" s="40"/>
    </row>
    <row r="85" spans="4:10" x14ac:dyDescent="0.25">
      <c r="D85" s="40"/>
      <c r="E85" s="40"/>
      <c r="F85" s="40"/>
      <c r="G85" s="40"/>
      <c r="H85" s="40"/>
      <c r="I85" s="40"/>
      <c r="J85" s="40"/>
    </row>
    <row r="86" spans="4:10" x14ac:dyDescent="0.25">
      <c r="D86" s="40"/>
      <c r="E86" s="40"/>
      <c r="F86" s="40"/>
      <c r="G86" s="40"/>
      <c r="H86" s="40"/>
      <c r="I86" s="40"/>
      <c r="J86" s="40"/>
    </row>
    <row r="87" spans="4:10" x14ac:dyDescent="0.25">
      <c r="D87" s="40"/>
      <c r="E87" s="40"/>
      <c r="F87" s="40"/>
      <c r="G87" s="40"/>
      <c r="H87" s="40"/>
      <c r="I87" s="40"/>
      <c r="J87" s="40"/>
    </row>
    <row r="88" spans="4:10" x14ac:dyDescent="0.25">
      <c r="D88" s="40"/>
      <c r="E88" s="40"/>
      <c r="F88" s="40"/>
      <c r="G88" s="40"/>
      <c r="H88" s="40"/>
      <c r="I88" s="40"/>
      <c r="J88" s="40"/>
    </row>
    <row r="89" spans="4:10" x14ac:dyDescent="0.25">
      <c r="D89" s="40"/>
      <c r="E89" s="40"/>
      <c r="F89" s="40"/>
      <c r="G89" s="40"/>
      <c r="H89" s="40"/>
      <c r="I89" s="40"/>
      <c r="J89" s="40"/>
    </row>
    <row r="90" spans="4:10" x14ac:dyDescent="0.25">
      <c r="D90" s="40"/>
      <c r="E90" s="40"/>
      <c r="F90" s="40"/>
      <c r="G90" s="40"/>
      <c r="H90" s="40"/>
      <c r="I90" s="40"/>
      <c r="J90" s="40"/>
    </row>
    <row r="91" spans="4:10" x14ac:dyDescent="0.25">
      <c r="D91" s="40"/>
      <c r="E91" s="40"/>
      <c r="F91" s="40"/>
      <c r="G91" s="40"/>
      <c r="H91" s="40"/>
      <c r="I91" s="40"/>
      <c r="J91" s="40"/>
    </row>
    <row r="92" spans="4:10" x14ac:dyDescent="0.25">
      <c r="D92" s="40"/>
      <c r="E92" s="40"/>
      <c r="F92" s="40"/>
      <c r="G92" s="40"/>
      <c r="H92" s="40"/>
      <c r="I92" s="40"/>
      <c r="J92" s="40"/>
    </row>
    <row r="93" spans="4:10" x14ac:dyDescent="0.25">
      <c r="D93" s="40"/>
      <c r="E93" s="40"/>
      <c r="F93" s="40"/>
      <c r="G93" s="40"/>
      <c r="H93" s="40"/>
      <c r="I93" s="40"/>
      <c r="J93" s="40"/>
    </row>
    <row r="94" spans="4:10" x14ac:dyDescent="0.25">
      <c r="D94" s="40"/>
      <c r="E94" s="40"/>
      <c r="F94" s="40"/>
      <c r="G94" s="40"/>
      <c r="H94" s="40"/>
      <c r="I94" s="40"/>
      <c r="J94" s="40"/>
    </row>
    <row r="95" spans="4:10" x14ac:dyDescent="0.25">
      <c r="D95" s="40"/>
      <c r="E95" s="40"/>
      <c r="F95" s="40"/>
      <c r="G95" s="40"/>
      <c r="H95" s="40"/>
      <c r="I95" s="40"/>
      <c r="J95" s="40"/>
    </row>
    <row r="96" spans="4:10" x14ac:dyDescent="0.25">
      <c r="D96" s="40"/>
      <c r="E96" s="40"/>
      <c r="F96" s="40"/>
      <c r="G96" s="40"/>
      <c r="H96" s="40"/>
      <c r="I96" s="40"/>
      <c r="J96" s="40"/>
    </row>
    <row r="97" spans="4:10" x14ac:dyDescent="0.25">
      <c r="D97" s="40"/>
      <c r="E97" s="40"/>
      <c r="F97" s="40"/>
      <c r="G97" s="40"/>
      <c r="H97" s="40"/>
      <c r="I97" s="40"/>
      <c r="J97" s="40"/>
    </row>
    <row r="98" spans="4:10" x14ac:dyDescent="0.25">
      <c r="D98" s="40"/>
      <c r="E98" s="40"/>
      <c r="F98" s="40"/>
      <c r="G98" s="40"/>
      <c r="H98" s="40"/>
      <c r="I98" s="40"/>
      <c r="J98" s="40"/>
    </row>
    <row r="99" spans="4:10" x14ac:dyDescent="0.25">
      <c r="D99" s="40"/>
      <c r="E99" s="40"/>
      <c r="F99" s="40"/>
      <c r="G99" s="40"/>
      <c r="H99" s="40"/>
      <c r="I99" s="40"/>
      <c r="J99" s="40"/>
    </row>
    <row r="100" spans="4:10" x14ac:dyDescent="0.25">
      <c r="D100" s="40"/>
      <c r="E100" s="40"/>
      <c r="F100" s="40"/>
      <c r="G100" s="40"/>
      <c r="H100" s="40"/>
      <c r="I100" s="40"/>
      <c r="J100" s="40"/>
    </row>
    <row r="101" spans="4:10" x14ac:dyDescent="0.25">
      <c r="D101" s="40"/>
      <c r="E101" s="40"/>
      <c r="F101" s="40"/>
      <c r="G101" s="40"/>
      <c r="H101" s="40"/>
      <c r="I101" s="40"/>
      <c r="J101" s="40"/>
    </row>
    <row r="102" spans="4:10" x14ac:dyDescent="0.25">
      <c r="D102" s="40"/>
      <c r="E102" s="40"/>
      <c r="F102" s="40"/>
      <c r="G102" s="40"/>
      <c r="H102" s="40"/>
      <c r="I102" s="40"/>
      <c r="J102" s="40"/>
    </row>
    <row r="103" spans="4:10" x14ac:dyDescent="0.25">
      <c r="D103" s="40"/>
      <c r="E103" s="40"/>
      <c r="F103" s="40"/>
      <c r="G103" s="40"/>
      <c r="H103" s="40"/>
      <c r="I103" s="40"/>
      <c r="J103" s="40"/>
    </row>
    <row r="104" spans="4:10" x14ac:dyDescent="0.25">
      <c r="D104" s="40"/>
      <c r="E104" s="40"/>
      <c r="F104" s="40"/>
      <c r="G104" s="40"/>
      <c r="H104" s="40"/>
      <c r="I104" s="40"/>
      <c r="J104" s="40"/>
    </row>
    <row r="105" spans="4:10" x14ac:dyDescent="0.25">
      <c r="D105" s="40"/>
      <c r="E105" s="40"/>
      <c r="F105" s="40"/>
      <c r="G105" s="40"/>
      <c r="H105" s="40"/>
      <c r="I105" s="40"/>
      <c r="J105" s="40"/>
    </row>
    <row r="106" spans="4:10" x14ac:dyDescent="0.25">
      <c r="D106" s="40"/>
      <c r="E106" s="40"/>
      <c r="F106" s="40"/>
      <c r="G106" s="40"/>
      <c r="H106" s="40"/>
      <c r="I106" s="40"/>
      <c r="J106" s="40"/>
    </row>
    <row r="107" spans="4:10" x14ac:dyDescent="0.25">
      <c r="D107" s="40"/>
      <c r="E107" s="40"/>
      <c r="F107" s="40"/>
      <c r="G107" s="40"/>
      <c r="H107" s="40"/>
      <c r="I107" s="40"/>
      <c r="J107" s="40"/>
    </row>
    <row r="108" spans="4:10" x14ac:dyDescent="0.25">
      <c r="D108" s="40"/>
      <c r="E108" s="40"/>
      <c r="F108" s="40"/>
      <c r="G108" s="40"/>
      <c r="H108" s="40"/>
      <c r="I108" s="40"/>
      <c r="J108" s="40"/>
    </row>
    <row r="109" spans="4:10" x14ac:dyDescent="0.25">
      <c r="D109" s="40"/>
      <c r="E109" s="40"/>
      <c r="F109" s="40"/>
      <c r="G109" s="40"/>
      <c r="H109" s="40"/>
      <c r="I109" s="40"/>
      <c r="J109" s="40"/>
    </row>
    <row r="110" spans="4:10" x14ac:dyDescent="0.25">
      <c r="D110" s="40"/>
      <c r="E110" s="40"/>
      <c r="F110" s="40"/>
      <c r="G110" s="40"/>
      <c r="H110" s="40"/>
      <c r="I110" s="40"/>
      <c r="J110" s="40"/>
    </row>
    <row r="111" spans="4:10" x14ac:dyDescent="0.25">
      <c r="D111" s="40"/>
      <c r="E111" s="40"/>
      <c r="F111" s="40"/>
      <c r="G111" s="40"/>
      <c r="H111" s="40"/>
      <c r="I111" s="40"/>
      <c r="J111" s="40"/>
    </row>
    <row r="112" spans="4:10" x14ac:dyDescent="0.25">
      <c r="D112" s="40"/>
      <c r="E112" s="40"/>
      <c r="F112" s="40"/>
      <c r="G112" s="40"/>
      <c r="H112" s="40"/>
      <c r="I112" s="40"/>
      <c r="J112" s="40"/>
    </row>
    <row r="113" spans="4:10" x14ac:dyDescent="0.25">
      <c r="D113" s="40"/>
      <c r="E113" s="40"/>
      <c r="F113" s="40"/>
      <c r="G113" s="40"/>
      <c r="H113" s="40"/>
      <c r="I113" s="40"/>
      <c r="J113" s="40"/>
    </row>
    <row r="114" spans="4:10" x14ac:dyDescent="0.25">
      <c r="D114" s="40"/>
      <c r="E114" s="40"/>
      <c r="F114" s="40"/>
      <c r="G114" s="40"/>
      <c r="H114" s="40"/>
      <c r="I114" s="40"/>
      <c r="J114" s="40"/>
    </row>
    <row r="115" spans="4:10" x14ac:dyDescent="0.25">
      <c r="D115" s="40"/>
      <c r="E115" s="40"/>
      <c r="F115" s="40"/>
      <c r="G115" s="40"/>
      <c r="H115" s="40"/>
      <c r="I115" s="40"/>
      <c r="J115" s="40"/>
    </row>
    <row r="116" spans="4:10" x14ac:dyDescent="0.25">
      <c r="D116" s="40"/>
      <c r="E116" s="40"/>
      <c r="F116" s="40"/>
      <c r="G116" s="40"/>
      <c r="H116" s="40"/>
      <c r="I116" s="40"/>
      <c r="J116" s="40"/>
    </row>
    <row r="117" spans="4:10" x14ac:dyDescent="0.25">
      <c r="D117" s="40"/>
      <c r="E117" s="40"/>
      <c r="F117" s="40"/>
      <c r="G117" s="40"/>
      <c r="H117" s="40"/>
      <c r="I117" s="40"/>
      <c r="J117" s="40"/>
    </row>
    <row r="118" spans="4:10" x14ac:dyDescent="0.25">
      <c r="D118" s="40"/>
      <c r="E118" s="40"/>
      <c r="F118" s="40"/>
      <c r="G118" s="40"/>
      <c r="H118" s="40"/>
      <c r="I118" s="40"/>
      <c r="J118" s="40"/>
    </row>
    <row r="119" spans="4:10" x14ac:dyDescent="0.25">
      <c r="D119" s="40"/>
      <c r="E119" s="40"/>
      <c r="F119" s="40"/>
      <c r="G119" s="40"/>
      <c r="H119" s="40"/>
      <c r="I119" s="40"/>
      <c r="J119" s="40"/>
    </row>
    <row r="120" spans="4:10" x14ac:dyDescent="0.25">
      <c r="D120" s="40"/>
      <c r="E120" s="40"/>
      <c r="F120" s="40"/>
      <c r="G120" s="40"/>
      <c r="H120" s="40"/>
      <c r="I120" s="40"/>
      <c r="J120" s="40"/>
    </row>
    <row r="121" spans="4:10" x14ac:dyDescent="0.25">
      <c r="D121" s="40"/>
      <c r="E121" s="40"/>
      <c r="F121" s="40"/>
      <c r="G121" s="40"/>
      <c r="H121" s="40"/>
      <c r="I121" s="40"/>
      <c r="J121" s="40"/>
    </row>
    <row r="122" spans="4:10" x14ac:dyDescent="0.25">
      <c r="D122" s="40"/>
      <c r="E122" s="40"/>
      <c r="F122" s="40"/>
      <c r="G122" s="40"/>
      <c r="H122" s="40"/>
      <c r="I122" s="40"/>
      <c r="J122" s="40"/>
    </row>
    <row r="123" spans="4:10" x14ac:dyDescent="0.25">
      <c r="D123" s="40"/>
      <c r="E123" s="40"/>
      <c r="F123" s="40"/>
      <c r="G123" s="40"/>
      <c r="H123" s="40"/>
      <c r="I123" s="40"/>
      <c r="J123" s="40"/>
    </row>
    <row r="124" spans="4:10" x14ac:dyDescent="0.25">
      <c r="D124" s="40"/>
      <c r="E124" s="40"/>
      <c r="F124" s="40"/>
      <c r="G124" s="40"/>
      <c r="H124" s="40"/>
      <c r="I124" s="40"/>
      <c r="J124" s="40"/>
    </row>
    <row r="125" spans="4:10" x14ac:dyDescent="0.25">
      <c r="D125" s="40"/>
      <c r="E125" s="40"/>
      <c r="F125" s="40"/>
      <c r="G125" s="40"/>
      <c r="H125" s="40"/>
      <c r="I125" s="40"/>
      <c r="J125" s="40"/>
    </row>
    <row r="126" spans="4:10" x14ac:dyDescent="0.25">
      <c r="D126" s="40"/>
      <c r="E126" s="40"/>
      <c r="F126" s="40"/>
      <c r="G126" s="40"/>
      <c r="H126" s="40"/>
      <c r="I126" s="40"/>
      <c r="J126" s="40"/>
    </row>
    <row r="127" spans="4:10" x14ac:dyDescent="0.25">
      <c r="D127" s="40"/>
      <c r="E127" s="40"/>
      <c r="F127" s="40"/>
      <c r="G127" s="40"/>
      <c r="H127" s="40"/>
      <c r="I127" s="40"/>
      <c r="J127" s="40"/>
    </row>
    <row r="128" spans="4:10" x14ac:dyDescent="0.25">
      <c r="D128" s="40"/>
      <c r="E128" s="40"/>
      <c r="F128" s="40"/>
      <c r="G128" s="40"/>
      <c r="H128" s="40"/>
      <c r="I128" s="40"/>
      <c r="J128" s="40"/>
    </row>
    <row r="129" spans="4:10" x14ac:dyDescent="0.25">
      <c r="D129" s="40"/>
      <c r="E129" s="40"/>
      <c r="F129" s="40"/>
      <c r="G129" s="40"/>
      <c r="H129" s="40"/>
      <c r="I129" s="40"/>
      <c r="J129" s="40"/>
    </row>
    <row r="130" spans="4:10" x14ac:dyDescent="0.25">
      <c r="D130" s="40"/>
      <c r="E130" s="40"/>
      <c r="F130" s="40"/>
      <c r="G130" s="40"/>
      <c r="H130" s="40"/>
      <c r="I130" s="40"/>
      <c r="J130" s="40"/>
    </row>
    <row r="131" spans="4:10" x14ac:dyDescent="0.25">
      <c r="D131" s="40"/>
      <c r="E131" s="40"/>
      <c r="F131" s="40"/>
      <c r="G131" s="40"/>
      <c r="H131" s="40"/>
      <c r="I131" s="40"/>
      <c r="J131" s="40"/>
    </row>
    <row r="132" spans="4:10" x14ac:dyDescent="0.25">
      <c r="D132" s="40"/>
      <c r="E132" s="40"/>
      <c r="F132" s="40"/>
      <c r="G132" s="40"/>
      <c r="H132" s="40"/>
      <c r="I132" s="40"/>
      <c r="J132" s="40"/>
    </row>
    <row r="133" spans="4:10" x14ac:dyDescent="0.25">
      <c r="D133" s="40"/>
      <c r="E133" s="40"/>
      <c r="F133" s="40"/>
      <c r="G133" s="40"/>
      <c r="H133" s="40"/>
      <c r="I133" s="40"/>
      <c r="J133" s="40"/>
    </row>
    <row r="134" spans="4:10" x14ac:dyDescent="0.25">
      <c r="D134" s="40"/>
      <c r="E134" s="40"/>
      <c r="F134" s="40"/>
      <c r="G134" s="40"/>
      <c r="H134" s="40"/>
      <c r="I134" s="40"/>
      <c r="J134" s="40"/>
    </row>
    <row r="135" spans="4:10" x14ac:dyDescent="0.25">
      <c r="D135" s="40"/>
      <c r="E135" s="40"/>
      <c r="F135" s="40"/>
      <c r="G135" s="40"/>
      <c r="H135" s="40"/>
      <c r="I135" s="40"/>
      <c r="J135" s="40"/>
    </row>
    <row r="136" spans="4:10" x14ac:dyDescent="0.25">
      <c r="D136" s="40"/>
      <c r="E136" s="40"/>
      <c r="F136" s="40"/>
      <c r="G136" s="40"/>
      <c r="H136" s="40"/>
      <c r="I136" s="40"/>
      <c r="J136" s="40"/>
    </row>
    <row r="137" spans="4:10" x14ac:dyDescent="0.25">
      <c r="D137" s="40"/>
      <c r="E137" s="40"/>
      <c r="F137" s="40"/>
      <c r="G137" s="40"/>
      <c r="H137" s="40"/>
      <c r="I137" s="40"/>
      <c r="J137" s="40"/>
    </row>
  </sheetData>
  <mergeCells count="1">
    <mergeCell ref="E1:F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25"/>
  <sheetViews>
    <sheetView topLeftCell="A13" workbookViewId="0">
      <selection activeCell="D20" sqref="D20"/>
    </sheetView>
  </sheetViews>
  <sheetFormatPr defaultRowHeight="15" x14ac:dyDescent="0.25"/>
  <cols>
    <col min="1" max="1" width="5.42578125" customWidth="1"/>
    <col min="2" max="2" width="7.85546875" style="20" customWidth="1"/>
    <col min="3" max="4" width="15.7109375" style="25" customWidth="1"/>
    <col min="5" max="5" width="72" customWidth="1"/>
    <col min="6" max="6" width="9.140625" style="18"/>
  </cols>
  <sheetData>
    <row r="2" spans="2:7" ht="15.75" x14ac:dyDescent="0.25">
      <c r="C2" s="66" t="s">
        <v>10</v>
      </c>
      <c r="D2" s="66"/>
      <c r="E2" s="67"/>
    </row>
    <row r="3" spans="2:7" ht="16.5" thickBot="1" x14ac:dyDescent="0.3">
      <c r="C3" s="24" t="s">
        <v>8</v>
      </c>
      <c r="D3" s="24" t="s">
        <v>9</v>
      </c>
      <c r="E3" s="24" t="s">
        <v>11</v>
      </c>
    </row>
    <row r="4" spans="2:7" ht="30.75" thickTop="1" x14ac:dyDescent="0.25">
      <c r="B4" s="21">
        <v>1</v>
      </c>
      <c r="C4" s="26" t="str">
        <f>CONCATENATE(IF(B4&lt;10, "00", IF(B4&lt;100, "0", "")), B4)</f>
        <v>001</v>
      </c>
      <c r="D4" s="28" t="s">
        <v>118</v>
      </c>
      <c r="E4" s="70" t="s">
        <v>14</v>
      </c>
      <c r="F4" s="68"/>
      <c r="G4" s="69"/>
    </row>
    <row r="5" spans="2:7" ht="30" x14ac:dyDescent="0.25">
      <c r="B5" s="21">
        <f>1+B4</f>
        <v>2</v>
      </c>
      <c r="C5" s="27" t="str">
        <f t="shared" ref="C5:C68" si="0">CONCATENATE(IF(B5&lt;10, "00", IF(B5&lt;100, "0", "")), B5)</f>
        <v>002</v>
      </c>
      <c r="D5" s="28" t="s">
        <v>119</v>
      </c>
      <c r="E5" s="70" t="s">
        <v>120</v>
      </c>
      <c r="G5" s="18"/>
    </row>
    <row r="6" spans="2:7" ht="30" x14ac:dyDescent="0.25">
      <c r="B6" s="21">
        <f t="shared" ref="B6:B69" si="1">1+B5</f>
        <v>3</v>
      </c>
      <c r="C6" s="27" t="str">
        <f t="shared" si="0"/>
        <v>003</v>
      </c>
      <c r="D6" s="28" t="s">
        <v>121</v>
      </c>
      <c r="E6" s="70" t="s">
        <v>122</v>
      </c>
      <c r="G6" s="18"/>
    </row>
    <row r="7" spans="2:7" ht="31.5" x14ac:dyDescent="0.25">
      <c r="B7" s="21">
        <f t="shared" si="1"/>
        <v>4</v>
      </c>
      <c r="C7" s="27" t="str">
        <f t="shared" si="0"/>
        <v>004</v>
      </c>
      <c r="D7" s="28" t="s">
        <v>123</v>
      </c>
      <c r="E7" s="70" t="s">
        <v>124</v>
      </c>
      <c r="G7" s="18"/>
    </row>
    <row r="8" spans="2:7" ht="45" x14ac:dyDescent="0.25">
      <c r="B8" s="21">
        <f t="shared" si="1"/>
        <v>5</v>
      </c>
      <c r="C8" s="27" t="str">
        <f t="shared" si="0"/>
        <v>005</v>
      </c>
      <c r="D8" s="28" t="s">
        <v>125</v>
      </c>
      <c r="E8" s="70" t="s">
        <v>49</v>
      </c>
      <c r="G8" s="18"/>
    </row>
    <row r="9" spans="2:7" ht="30" x14ac:dyDescent="0.25">
      <c r="B9" s="21">
        <f t="shared" si="1"/>
        <v>6</v>
      </c>
      <c r="C9" s="27" t="str">
        <f t="shared" si="0"/>
        <v>006</v>
      </c>
      <c r="D9" s="28" t="s">
        <v>126</v>
      </c>
      <c r="E9" s="70" t="s">
        <v>127</v>
      </c>
      <c r="G9" s="18"/>
    </row>
    <row r="10" spans="2:7" ht="30" x14ac:dyDescent="0.25">
      <c r="B10" s="21">
        <f t="shared" si="1"/>
        <v>7</v>
      </c>
      <c r="C10" s="27" t="str">
        <f t="shared" si="0"/>
        <v>007</v>
      </c>
      <c r="D10" s="28" t="s">
        <v>128</v>
      </c>
      <c r="E10" s="70" t="s">
        <v>129</v>
      </c>
      <c r="G10" s="18"/>
    </row>
    <row r="11" spans="2:7" ht="30" x14ac:dyDescent="0.25">
      <c r="B11" s="21">
        <f t="shared" si="1"/>
        <v>8</v>
      </c>
      <c r="C11" s="27" t="str">
        <f t="shared" si="0"/>
        <v>008</v>
      </c>
      <c r="D11" s="28" t="s">
        <v>130</v>
      </c>
      <c r="E11" s="70" t="s">
        <v>26</v>
      </c>
      <c r="G11" s="18"/>
    </row>
    <row r="12" spans="2:7" ht="30" x14ac:dyDescent="0.25">
      <c r="B12" s="21">
        <f t="shared" si="1"/>
        <v>9</v>
      </c>
      <c r="C12" s="27" t="str">
        <f t="shared" si="0"/>
        <v>009</v>
      </c>
      <c r="D12" s="28" t="s">
        <v>131</v>
      </c>
      <c r="E12" s="70" t="s">
        <v>32</v>
      </c>
      <c r="G12" s="18"/>
    </row>
    <row r="13" spans="2:7" ht="15.75" x14ac:dyDescent="0.25">
      <c r="B13" s="21">
        <f t="shared" si="1"/>
        <v>10</v>
      </c>
      <c r="C13" s="27" t="str">
        <f t="shared" si="0"/>
        <v>010</v>
      </c>
      <c r="D13" s="28" t="s">
        <v>132</v>
      </c>
      <c r="E13" s="70" t="s">
        <v>133</v>
      </c>
      <c r="G13" s="18"/>
    </row>
    <row r="14" spans="2:7" ht="30" x14ac:dyDescent="0.25">
      <c r="B14" s="21">
        <f t="shared" si="1"/>
        <v>11</v>
      </c>
      <c r="C14" s="27" t="str">
        <f t="shared" si="0"/>
        <v>011</v>
      </c>
      <c r="D14" s="28" t="s">
        <v>134</v>
      </c>
      <c r="E14" s="70" t="s">
        <v>135</v>
      </c>
      <c r="G14" s="18"/>
    </row>
    <row r="15" spans="2:7" ht="30" x14ac:dyDescent="0.25">
      <c r="B15" s="21">
        <f t="shared" si="1"/>
        <v>12</v>
      </c>
      <c r="C15" s="27" t="str">
        <f t="shared" si="0"/>
        <v>012</v>
      </c>
      <c r="D15" s="28" t="s">
        <v>136</v>
      </c>
      <c r="E15" s="70" t="s">
        <v>137</v>
      </c>
      <c r="G15" s="18"/>
    </row>
    <row r="16" spans="2:7" ht="45" x14ac:dyDescent="0.25">
      <c r="B16" s="21">
        <f t="shared" si="1"/>
        <v>13</v>
      </c>
      <c r="C16" s="27" t="str">
        <f t="shared" si="0"/>
        <v>013</v>
      </c>
      <c r="D16" s="28" t="s">
        <v>138</v>
      </c>
      <c r="E16" s="70" t="s">
        <v>34</v>
      </c>
      <c r="G16" s="18"/>
    </row>
    <row r="17" spans="2:7" ht="46.5" x14ac:dyDescent="0.25">
      <c r="B17" s="21">
        <f t="shared" si="1"/>
        <v>14</v>
      </c>
      <c r="C17" s="27" t="str">
        <f t="shared" si="0"/>
        <v>014</v>
      </c>
      <c r="D17" s="28" t="s">
        <v>139</v>
      </c>
      <c r="E17" s="70" t="s">
        <v>145</v>
      </c>
      <c r="G17" s="18"/>
    </row>
    <row r="18" spans="2:7" ht="30" x14ac:dyDescent="0.25">
      <c r="B18" s="21">
        <f t="shared" si="1"/>
        <v>15</v>
      </c>
      <c r="C18" s="27" t="str">
        <f t="shared" si="0"/>
        <v>015</v>
      </c>
      <c r="D18" s="28" t="s">
        <v>140</v>
      </c>
      <c r="E18" s="70" t="s">
        <v>141</v>
      </c>
      <c r="G18" s="18"/>
    </row>
    <row r="19" spans="2:7" ht="30" x14ac:dyDescent="0.25">
      <c r="B19" s="21">
        <f t="shared" si="1"/>
        <v>16</v>
      </c>
      <c r="C19" s="27" t="str">
        <f t="shared" si="0"/>
        <v>016</v>
      </c>
      <c r="D19" s="28" t="s">
        <v>146</v>
      </c>
      <c r="E19" s="70" t="s">
        <v>143</v>
      </c>
      <c r="G19" s="18"/>
    </row>
    <row r="20" spans="2:7" ht="45" x14ac:dyDescent="0.25">
      <c r="B20" s="21">
        <f t="shared" si="1"/>
        <v>17</v>
      </c>
      <c r="C20" s="27" t="str">
        <f t="shared" si="0"/>
        <v>017</v>
      </c>
      <c r="D20" s="28" t="s">
        <v>147</v>
      </c>
      <c r="E20" s="70" t="s">
        <v>144</v>
      </c>
      <c r="G20" s="18"/>
    </row>
    <row r="21" spans="2:7" ht="30" x14ac:dyDescent="0.25">
      <c r="B21" s="21">
        <f t="shared" si="1"/>
        <v>18</v>
      </c>
      <c r="C21" s="27" t="str">
        <f t="shared" si="0"/>
        <v>018</v>
      </c>
      <c r="D21" s="28" t="s">
        <v>142</v>
      </c>
      <c r="E21" s="70" t="s">
        <v>30</v>
      </c>
      <c r="G21" s="18"/>
    </row>
    <row r="22" spans="2:7" ht="15.75" x14ac:dyDescent="0.25">
      <c r="B22" s="21">
        <f t="shared" si="1"/>
        <v>19</v>
      </c>
      <c r="C22" s="27" t="str">
        <f t="shared" si="0"/>
        <v>019</v>
      </c>
      <c r="D22" s="28"/>
      <c r="E22" s="71"/>
      <c r="G22" s="18"/>
    </row>
    <row r="23" spans="2:7" ht="15.75" x14ac:dyDescent="0.25">
      <c r="B23" s="21">
        <f t="shared" si="1"/>
        <v>20</v>
      </c>
      <c r="C23" s="27" t="str">
        <f t="shared" si="0"/>
        <v>020</v>
      </c>
      <c r="D23" s="28"/>
      <c r="E23" s="71"/>
      <c r="G23" s="18"/>
    </row>
    <row r="24" spans="2:7" ht="15.75" x14ac:dyDescent="0.25">
      <c r="B24" s="21">
        <f t="shared" si="1"/>
        <v>21</v>
      </c>
      <c r="C24" s="27" t="str">
        <f t="shared" si="0"/>
        <v>021</v>
      </c>
      <c r="D24" s="28"/>
      <c r="E24" s="71"/>
      <c r="G24" s="18"/>
    </row>
    <row r="25" spans="2:7" ht="15.75" x14ac:dyDescent="0.25">
      <c r="B25" s="21">
        <f t="shared" si="1"/>
        <v>22</v>
      </c>
      <c r="C25" s="27" t="str">
        <f t="shared" si="0"/>
        <v>022</v>
      </c>
      <c r="D25" s="28"/>
      <c r="E25" s="71"/>
      <c r="G25" s="18"/>
    </row>
    <row r="26" spans="2:7" ht="15.75" x14ac:dyDescent="0.25">
      <c r="B26" s="21">
        <f t="shared" si="1"/>
        <v>23</v>
      </c>
      <c r="C26" s="27" t="str">
        <f t="shared" si="0"/>
        <v>023</v>
      </c>
      <c r="D26" s="28"/>
      <c r="E26" s="71"/>
      <c r="G26" s="18"/>
    </row>
    <row r="27" spans="2:7" ht="15.75" x14ac:dyDescent="0.25">
      <c r="B27" s="21">
        <f t="shared" si="1"/>
        <v>24</v>
      </c>
      <c r="C27" s="27" t="str">
        <f t="shared" si="0"/>
        <v>024</v>
      </c>
      <c r="D27" s="28"/>
      <c r="E27" s="71"/>
      <c r="G27" s="18"/>
    </row>
    <row r="28" spans="2:7" ht="15.75" x14ac:dyDescent="0.25">
      <c r="B28" s="21">
        <f t="shared" si="1"/>
        <v>25</v>
      </c>
      <c r="C28" s="27" t="str">
        <f t="shared" si="0"/>
        <v>025</v>
      </c>
      <c r="D28" s="28"/>
      <c r="E28" s="71"/>
      <c r="G28" s="18"/>
    </row>
    <row r="29" spans="2:7" ht="15.75" x14ac:dyDescent="0.25">
      <c r="B29" s="21">
        <f t="shared" si="1"/>
        <v>26</v>
      </c>
      <c r="C29" s="27" t="str">
        <f t="shared" si="0"/>
        <v>026</v>
      </c>
      <c r="D29" s="28"/>
      <c r="E29" s="71"/>
      <c r="G29" s="18"/>
    </row>
    <row r="30" spans="2:7" ht="15.75" x14ac:dyDescent="0.25">
      <c r="B30" s="21">
        <f t="shared" si="1"/>
        <v>27</v>
      </c>
      <c r="C30" s="27" t="str">
        <f t="shared" si="0"/>
        <v>027</v>
      </c>
      <c r="D30" s="28"/>
      <c r="E30" s="71"/>
      <c r="G30" s="18"/>
    </row>
    <row r="31" spans="2:7" ht="15.75" x14ac:dyDescent="0.25">
      <c r="B31" s="21">
        <f t="shared" si="1"/>
        <v>28</v>
      </c>
      <c r="C31" s="27" t="str">
        <f t="shared" si="0"/>
        <v>028</v>
      </c>
      <c r="D31" s="28"/>
      <c r="E31" s="71"/>
      <c r="G31" s="18"/>
    </row>
    <row r="32" spans="2:7" ht="15.75" x14ac:dyDescent="0.25">
      <c r="B32" s="21">
        <f t="shared" si="1"/>
        <v>29</v>
      </c>
      <c r="C32" s="27" t="str">
        <f t="shared" si="0"/>
        <v>029</v>
      </c>
      <c r="D32" s="28"/>
      <c r="E32" s="71"/>
      <c r="G32" s="18"/>
    </row>
    <row r="33" spans="2:7" ht="15.75" x14ac:dyDescent="0.25">
      <c r="B33" s="21">
        <f t="shared" si="1"/>
        <v>30</v>
      </c>
      <c r="C33" s="27" t="str">
        <f t="shared" si="0"/>
        <v>030</v>
      </c>
      <c r="D33" s="28"/>
      <c r="E33" s="71"/>
      <c r="G33" s="18"/>
    </row>
    <row r="34" spans="2:7" ht="15.75" x14ac:dyDescent="0.25">
      <c r="B34" s="21">
        <f t="shared" si="1"/>
        <v>31</v>
      </c>
      <c r="C34" s="27" t="str">
        <f t="shared" si="0"/>
        <v>031</v>
      </c>
      <c r="D34" s="28"/>
      <c r="E34" s="71"/>
      <c r="G34" s="18"/>
    </row>
    <row r="35" spans="2:7" ht="15.75" x14ac:dyDescent="0.25">
      <c r="B35" s="21">
        <f t="shared" si="1"/>
        <v>32</v>
      </c>
      <c r="C35" s="27" t="str">
        <f t="shared" si="0"/>
        <v>032</v>
      </c>
      <c r="D35" s="28"/>
      <c r="E35" s="71"/>
      <c r="G35" s="18"/>
    </row>
    <row r="36" spans="2:7" ht="15.75" x14ac:dyDescent="0.25">
      <c r="B36" s="21">
        <f t="shared" si="1"/>
        <v>33</v>
      </c>
      <c r="C36" s="27" t="str">
        <f t="shared" si="0"/>
        <v>033</v>
      </c>
      <c r="D36" s="28"/>
      <c r="E36" s="71"/>
      <c r="G36" s="18"/>
    </row>
    <row r="37" spans="2:7" ht="15.75" x14ac:dyDescent="0.25">
      <c r="B37" s="21">
        <f t="shared" si="1"/>
        <v>34</v>
      </c>
      <c r="C37" s="27" t="str">
        <f t="shared" si="0"/>
        <v>034</v>
      </c>
      <c r="D37" s="28"/>
      <c r="E37" s="71"/>
      <c r="G37" s="18"/>
    </row>
    <row r="38" spans="2:7" ht="15.75" x14ac:dyDescent="0.25">
      <c r="B38" s="21">
        <f t="shared" si="1"/>
        <v>35</v>
      </c>
      <c r="C38" s="27" t="str">
        <f t="shared" si="0"/>
        <v>035</v>
      </c>
      <c r="D38" s="28"/>
      <c r="E38" s="71"/>
      <c r="G38" s="18"/>
    </row>
    <row r="39" spans="2:7" ht="15.75" x14ac:dyDescent="0.25">
      <c r="B39" s="21">
        <f t="shared" si="1"/>
        <v>36</v>
      </c>
      <c r="C39" s="27" t="str">
        <f t="shared" si="0"/>
        <v>036</v>
      </c>
      <c r="D39" s="28"/>
      <c r="E39" s="71"/>
      <c r="G39" s="18"/>
    </row>
    <row r="40" spans="2:7" ht="15.75" x14ac:dyDescent="0.25">
      <c r="B40" s="21">
        <f t="shared" si="1"/>
        <v>37</v>
      </c>
      <c r="C40" s="27" t="str">
        <f t="shared" si="0"/>
        <v>037</v>
      </c>
      <c r="D40" s="28"/>
      <c r="E40" s="71"/>
      <c r="G40" s="18"/>
    </row>
    <row r="41" spans="2:7" ht="15.75" x14ac:dyDescent="0.25">
      <c r="B41" s="21">
        <f t="shared" si="1"/>
        <v>38</v>
      </c>
      <c r="C41" s="27" t="str">
        <f t="shared" si="0"/>
        <v>038</v>
      </c>
      <c r="D41" s="28"/>
      <c r="E41" s="71"/>
      <c r="G41" s="18"/>
    </row>
    <row r="42" spans="2:7" ht="15.75" x14ac:dyDescent="0.25">
      <c r="B42" s="21">
        <f t="shared" si="1"/>
        <v>39</v>
      </c>
      <c r="C42" s="27" t="str">
        <f t="shared" si="0"/>
        <v>039</v>
      </c>
      <c r="D42" s="28"/>
      <c r="E42" s="71"/>
      <c r="G42" s="18"/>
    </row>
    <row r="43" spans="2:7" ht="15.75" x14ac:dyDescent="0.25">
      <c r="B43" s="21">
        <f t="shared" si="1"/>
        <v>40</v>
      </c>
      <c r="C43" s="27" t="str">
        <f t="shared" si="0"/>
        <v>040</v>
      </c>
      <c r="D43" s="28"/>
      <c r="E43" s="71"/>
      <c r="G43" s="18"/>
    </row>
    <row r="44" spans="2:7" ht="15.75" x14ac:dyDescent="0.25">
      <c r="B44" s="21">
        <f t="shared" si="1"/>
        <v>41</v>
      </c>
      <c r="C44" s="27" t="str">
        <f t="shared" si="0"/>
        <v>041</v>
      </c>
      <c r="D44" s="28"/>
      <c r="E44" s="71"/>
      <c r="G44" s="18"/>
    </row>
    <row r="45" spans="2:7" ht="15.75" x14ac:dyDescent="0.25">
      <c r="B45" s="21">
        <f t="shared" si="1"/>
        <v>42</v>
      </c>
      <c r="C45" s="27" t="str">
        <f t="shared" si="0"/>
        <v>042</v>
      </c>
      <c r="D45" s="28"/>
      <c r="E45" s="71"/>
      <c r="G45" s="18"/>
    </row>
    <row r="46" spans="2:7" ht="15.75" x14ac:dyDescent="0.25">
      <c r="B46" s="21">
        <f t="shared" si="1"/>
        <v>43</v>
      </c>
      <c r="C46" s="27" t="str">
        <f t="shared" si="0"/>
        <v>043</v>
      </c>
      <c r="D46" s="28"/>
      <c r="E46" s="71"/>
      <c r="G46" s="18"/>
    </row>
    <row r="47" spans="2:7" ht="15.75" x14ac:dyDescent="0.25">
      <c r="B47" s="21">
        <f t="shared" si="1"/>
        <v>44</v>
      </c>
      <c r="C47" s="27" t="str">
        <f t="shared" si="0"/>
        <v>044</v>
      </c>
      <c r="D47" s="28"/>
      <c r="E47" s="71"/>
      <c r="G47" s="18"/>
    </row>
    <row r="48" spans="2:7" ht="15.75" x14ac:dyDescent="0.25">
      <c r="B48" s="21">
        <f t="shared" si="1"/>
        <v>45</v>
      </c>
      <c r="C48" s="27" t="str">
        <f t="shared" si="0"/>
        <v>045</v>
      </c>
      <c r="D48" s="28"/>
      <c r="E48" s="71"/>
      <c r="G48" s="18"/>
    </row>
    <row r="49" spans="2:7" ht="15.75" x14ac:dyDescent="0.25">
      <c r="B49" s="21">
        <f t="shared" si="1"/>
        <v>46</v>
      </c>
      <c r="C49" s="27" t="str">
        <f t="shared" si="0"/>
        <v>046</v>
      </c>
      <c r="D49" s="28"/>
      <c r="E49" s="71"/>
      <c r="G49" s="18"/>
    </row>
    <row r="50" spans="2:7" ht="15.75" x14ac:dyDescent="0.25">
      <c r="B50" s="21">
        <f t="shared" si="1"/>
        <v>47</v>
      </c>
      <c r="C50" s="27" t="str">
        <f t="shared" si="0"/>
        <v>047</v>
      </c>
      <c r="D50" s="28"/>
      <c r="E50" s="71"/>
      <c r="G50" s="18"/>
    </row>
    <row r="51" spans="2:7" ht="15.75" x14ac:dyDescent="0.25">
      <c r="B51" s="21">
        <f t="shared" si="1"/>
        <v>48</v>
      </c>
      <c r="C51" s="27" t="str">
        <f t="shared" si="0"/>
        <v>048</v>
      </c>
      <c r="D51" s="28"/>
      <c r="E51" s="71"/>
      <c r="G51" s="18"/>
    </row>
    <row r="52" spans="2:7" ht="15.75" x14ac:dyDescent="0.25">
      <c r="B52" s="21">
        <f t="shared" si="1"/>
        <v>49</v>
      </c>
      <c r="C52" s="27" t="str">
        <f t="shared" si="0"/>
        <v>049</v>
      </c>
      <c r="D52" s="28"/>
      <c r="E52" s="71"/>
      <c r="G52" s="18"/>
    </row>
    <row r="53" spans="2:7" ht="15.75" x14ac:dyDescent="0.25">
      <c r="B53" s="21">
        <f t="shared" si="1"/>
        <v>50</v>
      </c>
      <c r="C53" s="27" t="str">
        <f t="shared" si="0"/>
        <v>050</v>
      </c>
      <c r="D53" s="28"/>
      <c r="E53" s="71"/>
      <c r="G53" s="18"/>
    </row>
    <row r="54" spans="2:7" ht="15.75" x14ac:dyDescent="0.25">
      <c r="B54" s="21">
        <f t="shared" si="1"/>
        <v>51</v>
      </c>
      <c r="C54" s="27" t="str">
        <f t="shared" si="0"/>
        <v>051</v>
      </c>
      <c r="D54" s="28"/>
      <c r="E54" s="71"/>
      <c r="G54" s="18"/>
    </row>
    <row r="55" spans="2:7" ht="15.75" x14ac:dyDescent="0.25">
      <c r="B55" s="21">
        <f t="shared" si="1"/>
        <v>52</v>
      </c>
      <c r="C55" s="27" t="str">
        <f t="shared" si="0"/>
        <v>052</v>
      </c>
      <c r="D55" s="28"/>
      <c r="E55" s="71"/>
      <c r="G55" s="18"/>
    </row>
    <row r="56" spans="2:7" ht="15.75" x14ac:dyDescent="0.25">
      <c r="B56" s="21">
        <f t="shared" si="1"/>
        <v>53</v>
      </c>
      <c r="C56" s="27" t="str">
        <f t="shared" si="0"/>
        <v>053</v>
      </c>
      <c r="D56" s="28"/>
      <c r="E56" s="71"/>
      <c r="G56" s="18"/>
    </row>
    <row r="57" spans="2:7" ht="15.75" x14ac:dyDescent="0.25">
      <c r="B57" s="21">
        <f t="shared" si="1"/>
        <v>54</v>
      </c>
      <c r="C57" s="27" t="str">
        <f t="shared" si="0"/>
        <v>054</v>
      </c>
      <c r="D57" s="28"/>
      <c r="E57" s="71"/>
      <c r="G57" s="18"/>
    </row>
    <row r="58" spans="2:7" ht="15.75" x14ac:dyDescent="0.25">
      <c r="B58" s="21">
        <f t="shared" si="1"/>
        <v>55</v>
      </c>
      <c r="C58" s="27" t="str">
        <f t="shared" si="0"/>
        <v>055</v>
      </c>
      <c r="D58" s="28"/>
      <c r="E58" s="71"/>
      <c r="G58" s="18"/>
    </row>
    <row r="59" spans="2:7" ht="15.75" x14ac:dyDescent="0.25">
      <c r="B59" s="21">
        <f t="shared" si="1"/>
        <v>56</v>
      </c>
      <c r="C59" s="27" t="str">
        <f t="shared" si="0"/>
        <v>056</v>
      </c>
      <c r="D59" s="28"/>
      <c r="E59" s="71"/>
      <c r="G59" s="18"/>
    </row>
    <row r="60" spans="2:7" ht="15.75" x14ac:dyDescent="0.25">
      <c r="B60" s="21">
        <f t="shared" si="1"/>
        <v>57</v>
      </c>
      <c r="C60" s="27" t="str">
        <f t="shared" si="0"/>
        <v>057</v>
      </c>
      <c r="D60" s="28"/>
      <c r="E60" s="71"/>
      <c r="G60" s="18"/>
    </row>
    <row r="61" spans="2:7" ht="15.75" x14ac:dyDescent="0.25">
      <c r="B61" s="21">
        <f t="shared" si="1"/>
        <v>58</v>
      </c>
      <c r="C61" s="27" t="str">
        <f t="shared" si="0"/>
        <v>058</v>
      </c>
      <c r="D61" s="28"/>
      <c r="E61" s="71"/>
      <c r="G61" s="18"/>
    </row>
    <row r="62" spans="2:7" ht="15.75" x14ac:dyDescent="0.25">
      <c r="B62" s="21">
        <f t="shared" si="1"/>
        <v>59</v>
      </c>
      <c r="C62" s="27" t="str">
        <f t="shared" si="0"/>
        <v>059</v>
      </c>
      <c r="D62" s="28"/>
      <c r="E62" s="71"/>
      <c r="G62" s="18"/>
    </row>
    <row r="63" spans="2:7" ht="15.75" x14ac:dyDescent="0.25">
      <c r="B63" s="21">
        <f t="shared" si="1"/>
        <v>60</v>
      </c>
      <c r="C63" s="27" t="str">
        <f t="shared" si="0"/>
        <v>060</v>
      </c>
      <c r="D63" s="28"/>
      <c r="E63" s="71"/>
      <c r="G63" s="18"/>
    </row>
    <row r="64" spans="2:7" ht="15.75" x14ac:dyDescent="0.25">
      <c r="B64" s="21">
        <f t="shared" si="1"/>
        <v>61</v>
      </c>
      <c r="C64" s="27" t="str">
        <f t="shared" si="0"/>
        <v>061</v>
      </c>
      <c r="D64" s="28"/>
      <c r="E64" s="22"/>
      <c r="G64" s="18"/>
    </row>
    <row r="65" spans="2:7" ht="15.75" x14ac:dyDescent="0.25">
      <c r="B65" s="21">
        <f t="shared" si="1"/>
        <v>62</v>
      </c>
      <c r="C65" s="27" t="str">
        <f t="shared" si="0"/>
        <v>062</v>
      </c>
      <c r="D65" s="28"/>
      <c r="E65" s="22"/>
      <c r="G65" s="18"/>
    </row>
    <row r="66" spans="2:7" ht="15.75" x14ac:dyDescent="0.25">
      <c r="B66" s="21">
        <f t="shared" si="1"/>
        <v>63</v>
      </c>
      <c r="C66" s="27" t="str">
        <f t="shared" si="0"/>
        <v>063</v>
      </c>
      <c r="D66" s="28"/>
      <c r="E66" s="22"/>
      <c r="G66" s="18"/>
    </row>
    <row r="67" spans="2:7" ht="15.75" x14ac:dyDescent="0.25">
      <c r="B67" s="21">
        <f t="shared" si="1"/>
        <v>64</v>
      </c>
      <c r="C67" s="27" t="str">
        <f t="shared" si="0"/>
        <v>064</v>
      </c>
      <c r="D67" s="28"/>
      <c r="E67" s="22"/>
      <c r="G67" s="18"/>
    </row>
    <row r="68" spans="2:7" ht="15.75" x14ac:dyDescent="0.25">
      <c r="B68" s="21">
        <f t="shared" si="1"/>
        <v>65</v>
      </c>
      <c r="C68" s="27" t="str">
        <f t="shared" si="0"/>
        <v>065</v>
      </c>
      <c r="D68" s="28"/>
      <c r="E68" s="22"/>
      <c r="G68" s="18"/>
    </row>
    <row r="69" spans="2:7" ht="15.75" x14ac:dyDescent="0.25">
      <c r="B69" s="21">
        <f t="shared" si="1"/>
        <v>66</v>
      </c>
      <c r="C69" s="27" t="str">
        <f t="shared" ref="C69:C125" si="2">CONCATENATE(IF(B69&lt;10, "00", IF(B69&lt;100, "0", "")), B69)</f>
        <v>066</v>
      </c>
      <c r="D69" s="28"/>
      <c r="E69" s="22"/>
      <c r="G69" s="18"/>
    </row>
    <row r="70" spans="2:7" ht="15.75" x14ac:dyDescent="0.25">
      <c r="B70" s="21">
        <f t="shared" ref="B70:B125" si="3">1+B69</f>
        <v>67</v>
      </c>
      <c r="C70" s="27" t="str">
        <f t="shared" si="2"/>
        <v>067</v>
      </c>
      <c r="D70" s="28"/>
      <c r="E70" s="22"/>
      <c r="G70" s="18"/>
    </row>
    <row r="71" spans="2:7" ht="15.75" x14ac:dyDescent="0.25">
      <c r="B71" s="21">
        <f t="shared" si="3"/>
        <v>68</v>
      </c>
      <c r="C71" s="27" t="str">
        <f t="shared" si="2"/>
        <v>068</v>
      </c>
      <c r="D71" s="28"/>
      <c r="E71" s="22"/>
      <c r="G71" s="18"/>
    </row>
    <row r="72" spans="2:7" ht="15.75" x14ac:dyDescent="0.25">
      <c r="B72" s="21">
        <f t="shared" si="3"/>
        <v>69</v>
      </c>
      <c r="C72" s="27" t="str">
        <f t="shared" si="2"/>
        <v>069</v>
      </c>
      <c r="D72" s="28"/>
      <c r="E72" s="22"/>
      <c r="G72" s="18"/>
    </row>
    <row r="73" spans="2:7" ht="15.75" x14ac:dyDescent="0.25">
      <c r="B73" s="21">
        <f t="shared" si="3"/>
        <v>70</v>
      </c>
      <c r="C73" s="27" t="str">
        <f t="shared" si="2"/>
        <v>070</v>
      </c>
      <c r="D73" s="28"/>
      <c r="E73" s="22"/>
      <c r="G73" s="18"/>
    </row>
    <row r="74" spans="2:7" ht="15.75" x14ac:dyDescent="0.25">
      <c r="B74" s="21">
        <f t="shared" si="3"/>
        <v>71</v>
      </c>
      <c r="C74" s="27" t="str">
        <f t="shared" si="2"/>
        <v>071</v>
      </c>
      <c r="D74" s="28"/>
      <c r="E74" s="22"/>
      <c r="G74" s="18"/>
    </row>
    <row r="75" spans="2:7" ht="15.75" x14ac:dyDescent="0.25">
      <c r="B75" s="21">
        <f t="shared" si="3"/>
        <v>72</v>
      </c>
      <c r="C75" s="27" t="str">
        <f t="shared" si="2"/>
        <v>072</v>
      </c>
      <c r="D75" s="28"/>
      <c r="E75" s="22"/>
      <c r="G75" s="18"/>
    </row>
    <row r="76" spans="2:7" ht="15.75" x14ac:dyDescent="0.25">
      <c r="B76" s="21">
        <f t="shared" si="3"/>
        <v>73</v>
      </c>
      <c r="C76" s="27" t="str">
        <f t="shared" si="2"/>
        <v>073</v>
      </c>
      <c r="D76" s="28"/>
      <c r="E76" s="22"/>
      <c r="G76" s="18"/>
    </row>
    <row r="77" spans="2:7" ht="15.75" x14ac:dyDescent="0.25">
      <c r="B77" s="21">
        <f t="shared" si="3"/>
        <v>74</v>
      </c>
      <c r="C77" s="27" t="str">
        <f t="shared" si="2"/>
        <v>074</v>
      </c>
      <c r="D77" s="28"/>
      <c r="E77" s="22"/>
      <c r="G77" s="18"/>
    </row>
    <row r="78" spans="2:7" ht="15.75" x14ac:dyDescent="0.25">
      <c r="B78" s="21">
        <f t="shared" si="3"/>
        <v>75</v>
      </c>
      <c r="C78" s="27" t="str">
        <f t="shared" si="2"/>
        <v>075</v>
      </c>
      <c r="D78" s="28"/>
      <c r="E78" s="22"/>
      <c r="G78" s="18"/>
    </row>
    <row r="79" spans="2:7" ht="15.75" x14ac:dyDescent="0.25">
      <c r="B79" s="21">
        <f t="shared" si="3"/>
        <v>76</v>
      </c>
      <c r="C79" s="27" t="str">
        <f t="shared" si="2"/>
        <v>076</v>
      </c>
      <c r="D79" s="28"/>
      <c r="E79" s="22"/>
      <c r="G79" s="18"/>
    </row>
    <row r="80" spans="2:7" ht="15.75" x14ac:dyDescent="0.25">
      <c r="B80" s="21">
        <f t="shared" si="3"/>
        <v>77</v>
      </c>
      <c r="C80" s="27" t="str">
        <f t="shared" si="2"/>
        <v>077</v>
      </c>
      <c r="D80" s="28"/>
      <c r="E80" s="22"/>
      <c r="G80" s="18"/>
    </row>
    <row r="81" spans="2:7" ht="15.75" x14ac:dyDescent="0.25">
      <c r="B81" s="21">
        <f t="shared" si="3"/>
        <v>78</v>
      </c>
      <c r="C81" s="27" t="str">
        <f t="shared" si="2"/>
        <v>078</v>
      </c>
      <c r="D81" s="28"/>
      <c r="E81" s="22"/>
      <c r="G81" s="18"/>
    </row>
    <row r="82" spans="2:7" ht="15.75" x14ac:dyDescent="0.25">
      <c r="B82" s="21">
        <f t="shared" si="3"/>
        <v>79</v>
      </c>
      <c r="C82" s="27" t="str">
        <f t="shared" si="2"/>
        <v>079</v>
      </c>
      <c r="D82" s="28"/>
      <c r="E82" s="22"/>
      <c r="G82" s="18"/>
    </row>
    <row r="83" spans="2:7" ht="15.75" x14ac:dyDescent="0.25">
      <c r="B83" s="21">
        <f t="shared" si="3"/>
        <v>80</v>
      </c>
      <c r="C83" s="27" t="str">
        <f t="shared" si="2"/>
        <v>080</v>
      </c>
      <c r="D83" s="28"/>
      <c r="E83" s="22"/>
      <c r="G83" s="18"/>
    </row>
    <row r="84" spans="2:7" ht="15.75" x14ac:dyDescent="0.25">
      <c r="B84" s="21">
        <f t="shared" si="3"/>
        <v>81</v>
      </c>
      <c r="C84" s="27" t="str">
        <f t="shared" si="2"/>
        <v>081</v>
      </c>
      <c r="D84" s="28"/>
      <c r="E84" s="22"/>
      <c r="G84" s="18"/>
    </row>
    <row r="85" spans="2:7" ht="15.75" x14ac:dyDescent="0.25">
      <c r="B85" s="21">
        <f t="shared" si="3"/>
        <v>82</v>
      </c>
      <c r="C85" s="27" t="str">
        <f t="shared" si="2"/>
        <v>082</v>
      </c>
      <c r="D85" s="28"/>
      <c r="E85" s="22"/>
      <c r="G85" s="18"/>
    </row>
    <row r="86" spans="2:7" ht="15.75" x14ac:dyDescent="0.25">
      <c r="B86" s="21">
        <f t="shared" si="3"/>
        <v>83</v>
      </c>
      <c r="C86" s="27" t="str">
        <f t="shared" si="2"/>
        <v>083</v>
      </c>
      <c r="D86" s="28"/>
      <c r="E86" s="22"/>
      <c r="G86" s="18"/>
    </row>
    <row r="87" spans="2:7" ht="15.75" x14ac:dyDescent="0.25">
      <c r="B87" s="21">
        <f t="shared" si="3"/>
        <v>84</v>
      </c>
      <c r="C87" s="27" t="str">
        <f t="shared" si="2"/>
        <v>084</v>
      </c>
      <c r="D87" s="28"/>
      <c r="E87" s="22"/>
      <c r="G87" s="18"/>
    </row>
    <row r="88" spans="2:7" ht="15.75" x14ac:dyDescent="0.25">
      <c r="B88" s="21">
        <f t="shared" si="3"/>
        <v>85</v>
      </c>
      <c r="C88" s="27" t="str">
        <f t="shared" si="2"/>
        <v>085</v>
      </c>
      <c r="D88" s="28"/>
      <c r="E88" s="22"/>
      <c r="G88" s="18"/>
    </row>
    <row r="89" spans="2:7" ht="15.75" x14ac:dyDescent="0.25">
      <c r="B89" s="21">
        <f t="shared" si="3"/>
        <v>86</v>
      </c>
      <c r="C89" s="27" t="str">
        <f t="shared" si="2"/>
        <v>086</v>
      </c>
      <c r="D89" s="28"/>
      <c r="E89" s="22"/>
      <c r="G89" s="18"/>
    </row>
    <row r="90" spans="2:7" ht="15.75" x14ac:dyDescent="0.25">
      <c r="B90" s="21">
        <f t="shared" si="3"/>
        <v>87</v>
      </c>
      <c r="C90" s="27" t="str">
        <f t="shared" si="2"/>
        <v>087</v>
      </c>
      <c r="D90" s="28"/>
      <c r="E90" s="22"/>
      <c r="G90" s="18"/>
    </row>
    <row r="91" spans="2:7" ht="15.75" x14ac:dyDescent="0.25">
      <c r="B91" s="21">
        <f t="shared" si="3"/>
        <v>88</v>
      </c>
      <c r="C91" s="27" t="str">
        <f t="shared" si="2"/>
        <v>088</v>
      </c>
      <c r="D91" s="28"/>
      <c r="E91" s="22"/>
      <c r="G91" s="18"/>
    </row>
    <row r="92" spans="2:7" ht="15.75" x14ac:dyDescent="0.25">
      <c r="B92" s="21">
        <f t="shared" si="3"/>
        <v>89</v>
      </c>
      <c r="C92" s="27" t="str">
        <f t="shared" si="2"/>
        <v>089</v>
      </c>
      <c r="D92" s="28"/>
      <c r="E92" s="22"/>
      <c r="G92" s="18"/>
    </row>
    <row r="93" spans="2:7" ht="15.75" x14ac:dyDescent="0.25">
      <c r="B93" s="21">
        <f t="shared" si="3"/>
        <v>90</v>
      </c>
      <c r="C93" s="27" t="str">
        <f t="shared" si="2"/>
        <v>090</v>
      </c>
      <c r="D93" s="28"/>
      <c r="E93" s="22"/>
      <c r="G93" s="18"/>
    </row>
    <row r="94" spans="2:7" ht="15.75" x14ac:dyDescent="0.25">
      <c r="B94" s="21">
        <f t="shared" si="3"/>
        <v>91</v>
      </c>
      <c r="C94" s="27" t="str">
        <f t="shared" si="2"/>
        <v>091</v>
      </c>
      <c r="D94" s="28"/>
      <c r="E94" s="22"/>
      <c r="G94" s="18"/>
    </row>
    <row r="95" spans="2:7" ht="15.75" x14ac:dyDescent="0.25">
      <c r="B95" s="21">
        <f t="shared" si="3"/>
        <v>92</v>
      </c>
      <c r="C95" s="27" t="str">
        <f t="shared" si="2"/>
        <v>092</v>
      </c>
      <c r="D95" s="28"/>
      <c r="E95" s="22"/>
      <c r="G95" s="18"/>
    </row>
    <row r="96" spans="2:7" ht="15.75" x14ac:dyDescent="0.25">
      <c r="B96" s="21">
        <f t="shared" si="3"/>
        <v>93</v>
      </c>
      <c r="C96" s="27" t="str">
        <f t="shared" si="2"/>
        <v>093</v>
      </c>
      <c r="D96" s="28"/>
      <c r="E96" s="22"/>
      <c r="G96" s="18"/>
    </row>
    <row r="97" spans="2:7" ht="15.75" x14ac:dyDescent="0.25">
      <c r="B97" s="21">
        <f t="shared" si="3"/>
        <v>94</v>
      </c>
      <c r="C97" s="27" t="str">
        <f t="shared" si="2"/>
        <v>094</v>
      </c>
      <c r="D97" s="28"/>
      <c r="E97" s="22"/>
      <c r="G97" s="18"/>
    </row>
    <row r="98" spans="2:7" ht="15.75" x14ac:dyDescent="0.25">
      <c r="B98" s="21">
        <f t="shared" si="3"/>
        <v>95</v>
      </c>
      <c r="C98" s="27" t="str">
        <f t="shared" si="2"/>
        <v>095</v>
      </c>
      <c r="D98" s="28"/>
      <c r="E98" s="22"/>
      <c r="G98" s="18"/>
    </row>
    <row r="99" spans="2:7" ht="15.75" x14ac:dyDescent="0.25">
      <c r="B99" s="21">
        <f t="shared" si="3"/>
        <v>96</v>
      </c>
      <c r="C99" s="27" t="str">
        <f t="shared" si="2"/>
        <v>096</v>
      </c>
      <c r="D99" s="28"/>
      <c r="E99" s="22"/>
      <c r="G99" s="18"/>
    </row>
    <row r="100" spans="2:7" ht="15.75" x14ac:dyDescent="0.25">
      <c r="B100" s="21">
        <f t="shared" si="3"/>
        <v>97</v>
      </c>
      <c r="C100" s="27" t="str">
        <f t="shared" si="2"/>
        <v>097</v>
      </c>
      <c r="D100" s="28"/>
      <c r="E100" s="22"/>
      <c r="G100" s="18"/>
    </row>
    <row r="101" spans="2:7" ht="15.75" x14ac:dyDescent="0.25">
      <c r="B101" s="21">
        <f t="shared" si="3"/>
        <v>98</v>
      </c>
      <c r="C101" s="27" t="str">
        <f t="shared" si="2"/>
        <v>098</v>
      </c>
      <c r="D101" s="28"/>
      <c r="E101" s="22"/>
      <c r="G101" s="18"/>
    </row>
    <row r="102" spans="2:7" ht="15.75" x14ac:dyDescent="0.25">
      <c r="B102" s="21">
        <f t="shared" si="3"/>
        <v>99</v>
      </c>
      <c r="C102" s="27" t="str">
        <f t="shared" si="2"/>
        <v>099</v>
      </c>
      <c r="D102" s="28"/>
      <c r="E102" s="22"/>
      <c r="G102" s="18"/>
    </row>
    <row r="103" spans="2:7" ht="15.75" x14ac:dyDescent="0.25">
      <c r="B103" s="21">
        <f t="shared" si="3"/>
        <v>100</v>
      </c>
      <c r="C103" s="27" t="str">
        <f t="shared" si="2"/>
        <v>100</v>
      </c>
      <c r="D103" s="28"/>
      <c r="E103" s="22"/>
      <c r="G103" s="18"/>
    </row>
    <row r="104" spans="2:7" ht="15.75" x14ac:dyDescent="0.25">
      <c r="B104" s="21">
        <f t="shared" si="3"/>
        <v>101</v>
      </c>
      <c r="C104" s="27" t="str">
        <f t="shared" si="2"/>
        <v>101</v>
      </c>
      <c r="D104" s="28"/>
      <c r="E104" s="22"/>
      <c r="G104" s="18"/>
    </row>
    <row r="105" spans="2:7" ht="15.75" x14ac:dyDescent="0.25">
      <c r="B105" s="21">
        <f t="shared" si="3"/>
        <v>102</v>
      </c>
      <c r="C105" s="27" t="str">
        <f t="shared" si="2"/>
        <v>102</v>
      </c>
      <c r="D105" s="28"/>
      <c r="E105" s="22"/>
      <c r="G105" s="18"/>
    </row>
    <row r="106" spans="2:7" ht="15.75" x14ac:dyDescent="0.25">
      <c r="B106" s="21">
        <f t="shared" si="3"/>
        <v>103</v>
      </c>
      <c r="C106" s="27" t="str">
        <f t="shared" si="2"/>
        <v>103</v>
      </c>
      <c r="D106" s="28"/>
      <c r="E106" s="22"/>
      <c r="G106" s="18"/>
    </row>
    <row r="107" spans="2:7" ht="15.75" x14ac:dyDescent="0.25">
      <c r="B107" s="21">
        <f t="shared" si="3"/>
        <v>104</v>
      </c>
      <c r="C107" s="27" t="str">
        <f t="shared" si="2"/>
        <v>104</v>
      </c>
      <c r="D107" s="28"/>
      <c r="E107" s="22"/>
      <c r="G107" s="18"/>
    </row>
    <row r="108" spans="2:7" ht="15.75" x14ac:dyDescent="0.25">
      <c r="B108" s="21">
        <f t="shared" si="3"/>
        <v>105</v>
      </c>
      <c r="C108" s="27" t="str">
        <f t="shared" si="2"/>
        <v>105</v>
      </c>
      <c r="D108" s="28"/>
      <c r="E108" s="22"/>
      <c r="G108" s="18"/>
    </row>
    <row r="109" spans="2:7" ht="15.75" x14ac:dyDescent="0.25">
      <c r="B109" s="21">
        <f t="shared" si="3"/>
        <v>106</v>
      </c>
      <c r="C109" s="27" t="str">
        <f t="shared" si="2"/>
        <v>106</v>
      </c>
      <c r="D109" s="28"/>
      <c r="E109" s="22"/>
      <c r="G109" s="18"/>
    </row>
    <row r="110" spans="2:7" ht="15.75" x14ac:dyDescent="0.25">
      <c r="B110" s="21">
        <f t="shared" si="3"/>
        <v>107</v>
      </c>
      <c r="C110" s="27" t="str">
        <f t="shared" si="2"/>
        <v>107</v>
      </c>
      <c r="D110" s="28"/>
      <c r="E110" s="22"/>
      <c r="G110" s="18"/>
    </row>
    <row r="111" spans="2:7" ht="15.75" x14ac:dyDescent="0.25">
      <c r="B111" s="21">
        <f t="shared" si="3"/>
        <v>108</v>
      </c>
      <c r="C111" s="27" t="str">
        <f t="shared" si="2"/>
        <v>108</v>
      </c>
      <c r="D111" s="28"/>
      <c r="E111" s="22"/>
      <c r="G111" s="18"/>
    </row>
    <row r="112" spans="2:7" ht="15.75" x14ac:dyDescent="0.25">
      <c r="B112" s="21">
        <f t="shared" si="3"/>
        <v>109</v>
      </c>
      <c r="C112" s="27" t="str">
        <f t="shared" si="2"/>
        <v>109</v>
      </c>
      <c r="D112" s="28"/>
      <c r="E112" s="22"/>
      <c r="G112" s="18"/>
    </row>
    <row r="113" spans="2:7" ht="15.75" x14ac:dyDescent="0.25">
      <c r="B113" s="21">
        <f t="shared" si="3"/>
        <v>110</v>
      </c>
      <c r="C113" s="27" t="str">
        <f t="shared" si="2"/>
        <v>110</v>
      </c>
      <c r="D113" s="28"/>
      <c r="E113" s="22"/>
      <c r="G113" s="18"/>
    </row>
    <row r="114" spans="2:7" ht="15.75" x14ac:dyDescent="0.25">
      <c r="B114" s="21">
        <f t="shared" si="3"/>
        <v>111</v>
      </c>
      <c r="C114" s="27" t="str">
        <f t="shared" si="2"/>
        <v>111</v>
      </c>
      <c r="D114" s="28"/>
      <c r="E114" s="22"/>
      <c r="G114" s="18"/>
    </row>
    <row r="115" spans="2:7" ht="15.75" x14ac:dyDescent="0.25">
      <c r="B115" s="21">
        <f t="shared" si="3"/>
        <v>112</v>
      </c>
      <c r="C115" s="27" t="str">
        <f t="shared" si="2"/>
        <v>112</v>
      </c>
      <c r="D115" s="28"/>
      <c r="E115" s="22"/>
      <c r="G115" s="18"/>
    </row>
    <row r="116" spans="2:7" ht="15.75" x14ac:dyDescent="0.25">
      <c r="B116" s="21">
        <f t="shared" si="3"/>
        <v>113</v>
      </c>
      <c r="C116" s="27" t="str">
        <f t="shared" si="2"/>
        <v>113</v>
      </c>
      <c r="D116" s="28"/>
      <c r="E116" s="22"/>
      <c r="G116" s="18"/>
    </row>
    <row r="117" spans="2:7" ht="15.75" x14ac:dyDescent="0.25">
      <c r="B117" s="21">
        <f t="shared" si="3"/>
        <v>114</v>
      </c>
      <c r="C117" s="27" t="str">
        <f t="shared" si="2"/>
        <v>114</v>
      </c>
      <c r="D117" s="28"/>
      <c r="E117" s="22"/>
      <c r="G117" s="18"/>
    </row>
    <row r="118" spans="2:7" ht="15.75" x14ac:dyDescent="0.25">
      <c r="B118" s="21">
        <f t="shared" si="3"/>
        <v>115</v>
      </c>
      <c r="C118" s="27" t="str">
        <f t="shared" si="2"/>
        <v>115</v>
      </c>
      <c r="D118" s="28"/>
      <c r="E118" s="22"/>
      <c r="G118" s="18"/>
    </row>
    <row r="119" spans="2:7" ht="15.75" x14ac:dyDescent="0.25">
      <c r="B119" s="21">
        <f t="shared" si="3"/>
        <v>116</v>
      </c>
      <c r="C119" s="27" t="str">
        <f t="shared" si="2"/>
        <v>116</v>
      </c>
      <c r="D119" s="28"/>
      <c r="E119" s="22"/>
      <c r="G119" s="18"/>
    </row>
    <row r="120" spans="2:7" ht="15.75" x14ac:dyDescent="0.25">
      <c r="B120" s="21">
        <f t="shared" si="3"/>
        <v>117</v>
      </c>
      <c r="C120" s="27" t="str">
        <f t="shared" si="2"/>
        <v>117</v>
      </c>
      <c r="D120" s="28"/>
      <c r="E120" s="22"/>
      <c r="G120" s="18"/>
    </row>
    <row r="121" spans="2:7" ht="15.75" x14ac:dyDescent="0.25">
      <c r="B121" s="21">
        <f t="shared" si="3"/>
        <v>118</v>
      </c>
      <c r="C121" s="27" t="str">
        <f t="shared" si="2"/>
        <v>118</v>
      </c>
      <c r="D121" s="28"/>
      <c r="E121" s="22"/>
      <c r="G121" s="18"/>
    </row>
    <row r="122" spans="2:7" ht="15.75" x14ac:dyDescent="0.25">
      <c r="B122" s="21">
        <f t="shared" si="3"/>
        <v>119</v>
      </c>
      <c r="C122" s="27" t="str">
        <f t="shared" si="2"/>
        <v>119</v>
      </c>
      <c r="D122" s="28"/>
      <c r="E122" s="22"/>
      <c r="G122" s="18"/>
    </row>
    <row r="123" spans="2:7" ht="15.75" x14ac:dyDescent="0.25">
      <c r="B123" s="21">
        <f t="shared" si="3"/>
        <v>120</v>
      </c>
      <c r="C123" s="27" t="str">
        <f t="shared" si="2"/>
        <v>120</v>
      </c>
      <c r="D123" s="28"/>
      <c r="E123" s="22"/>
      <c r="G123" s="18"/>
    </row>
    <row r="124" spans="2:7" ht="15.75" x14ac:dyDescent="0.25">
      <c r="B124" s="21">
        <f t="shared" si="3"/>
        <v>121</v>
      </c>
      <c r="C124" s="27" t="str">
        <f t="shared" si="2"/>
        <v>121</v>
      </c>
      <c r="D124" s="28"/>
      <c r="E124" s="22"/>
      <c r="G124" s="18"/>
    </row>
    <row r="125" spans="2:7" ht="15.75" x14ac:dyDescent="0.25">
      <c r="B125" s="21">
        <f t="shared" si="3"/>
        <v>122</v>
      </c>
      <c r="C125" s="27" t="str">
        <f t="shared" si="2"/>
        <v>122</v>
      </c>
      <c r="D125" s="28"/>
      <c r="E125" s="22"/>
      <c r="G125" s="18"/>
    </row>
  </sheetData>
  <mergeCells count="1">
    <mergeCell ref="C2:E2"/>
  </mergeCells>
  <pageMargins left="0.25" right="0.25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125"/>
  <sheetViews>
    <sheetView tabSelected="1" workbookViewId="0">
      <selection activeCell="C4" sqref="C4:D21"/>
    </sheetView>
  </sheetViews>
  <sheetFormatPr defaultRowHeight="15" x14ac:dyDescent="0.25"/>
  <cols>
    <col min="1" max="1" width="5.42578125" style="18" customWidth="1"/>
    <col min="2" max="2" width="7.85546875" style="20" customWidth="1"/>
    <col min="3" max="3" width="15.7109375" style="25" customWidth="1"/>
    <col min="4" max="4" width="70" style="18" customWidth="1"/>
    <col min="5" max="16384" width="9.140625" style="18"/>
  </cols>
  <sheetData>
    <row r="2" spans="2:5" ht="15.75" x14ac:dyDescent="0.25">
      <c r="C2" s="66" t="s">
        <v>12</v>
      </c>
      <c r="D2" s="67"/>
    </row>
    <row r="3" spans="2:5" ht="16.5" thickBot="1" x14ac:dyDescent="0.3">
      <c r="C3" s="24" t="s">
        <v>8</v>
      </c>
      <c r="D3" s="24" t="s">
        <v>11</v>
      </c>
    </row>
    <row r="4" spans="2:5" ht="15.75" thickTop="1" x14ac:dyDescent="0.25">
      <c r="B4" s="21">
        <v>1</v>
      </c>
      <c r="C4" s="26" t="str">
        <f>'dCPR-CPR mapping'!C4</f>
        <v>001</v>
      </c>
      <c r="D4" s="72" t="str">
        <f>'dCPR-CPR mapping'!E4</f>
        <v>The 3GPP system shall be able to control the communication range for a message based on the characteristic of the messages transmitted by a UE supporting V2X application.</v>
      </c>
    </row>
    <row r="5" spans="2:5" x14ac:dyDescent="0.25">
      <c r="B5" s="21">
        <f>1+B4</f>
        <v>2</v>
      </c>
      <c r="C5" s="27" t="str">
        <f>'dCPR-CPR mapping'!C5</f>
        <v>002</v>
      </c>
      <c r="D5" s="72" t="str">
        <f>'dCPR-CPR mapping'!E5</f>
        <v>The 3GPP system shall be able to support at least [30] message broadcast by a UE supporting V2X application.</v>
      </c>
    </row>
    <row r="6" spans="2:5" x14ac:dyDescent="0.25">
      <c r="B6" s="21">
        <f t="shared" ref="B6:B69" si="0">1+B5</f>
        <v>3</v>
      </c>
      <c r="C6" s="27" t="str">
        <f t="shared" ref="C6:C68" si="1">CONCATENATE(IF(B6&lt;10, "00", IF(B6&lt;100, "0", "")), B6)</f>
        <v>003</v>
      </c>
      <c r="D6" s="72" t="str">
        <f>'dCPR-CPR mapping'!E6</f>
        <v xml:space="preserve">The 3GPP system shall be able to support the transport of messages between a UE supporting V2X application and a RSU via another UE supporting V2X application. </v>
      </c>
    </row>
    <row r="7" spans="2:5" x14ac:dyDescent="0.25">
      <c r="B7" s="21">
        <f t="shared" si="0"/>
        <v>4</v>
      </c>
      <c r="C7" s="27" t="str">
        <f t="shared" si="1"/>
        <v>004</v>
      </c>
      <c r="D7" s="72" t="str">
        <f>'dCPR-CPR mapping'!E7</f>
        <v>The 3GPP system shall support high connection density for congested traffic up to [TBD] UEs per km^2.</v>
      </c>
    </row>
    <row r="8" spans="2:5" x14ac:dyDescent="0.25">
      <c r="B8" s="21">
        <f t="shared" si="0"/>
        <v>5</v>
      </c>
      <c r="C8" s="27" t="str">
        <f t="shared" si="1"/>
        <v>005</v>
      </c>
      <c r="D8" s="72" t="str">
        <f>'dCPR-CPR mapping'!E8</f>
        <v>The 3GPP system shall support efficient coordination of radio resources used for V2X communication to maximize the utilisation of the available spectrum and to ensure the required reliability.</v>
      </c>
      <c r="E8" s="72" t="str">
        <f>'dCPR-CPR mapping'!E8</f>
        <v>The 3GPP system shall support efficient coordination of radio resources used for V2X communication to maximize the utilisation of the available spectrum and to ensure the required reliability.</v>
      </c>
    </row>
    <row r="9" spans="2:5" x14ac:dyDescent="0.25">
      <c r="B9" s="21">
        <f t="shared" si="0"/>
        <v>6</v>
      </c>
      <c r="C9" s="27" t="str">
        <f t="shared" si="1"/>
        <v>006</v>
      </c>
      <c r="D9" s="72" t="str">
        <f>'dCPR-CPR mapping'!E9</f>
        <v>The 3GPP system shall be able to create/modify/destroy a group for UEs supporting V2X application, which group may have up to [5] UEs.</v>
      </c>
    </row>
    <row r="10" spans="2:5" x14ac:dyDescent="0.25">
      <c r="B10" s="21">
        <f t="shared" si="0"/>
        <v>7</v>
      </c>
      <c r="C10" s="27" t="str">
        <f t="shared" si="1"/>
        <v>007</v>
      </c>
      <c r="D10" s="72" t="str">
        <f>'dCPR-CPR mapping'!E10</f>
        <v>The 3GPP system shall be able to support at least [30] message groupcastamong UEs supporting V2X application.</v>
      </c>
    </row>
    <row r="11" spans="2:5" x14ac:dyDescent="0.25">
      <c r="B11" s="21">
        <f t="shared" si="0"/>
        <v>8</v>
      </c>
      <c r="C11" s="27" t="str">
        <f t="shared" si="1"/>
        <v>008</v>
      </c>
      <c r="D11" s="72" t="str">
        <f>'dCPR-CPR mapping'!E11</f>
        <v>The 3GPP system shall be able to support message transfer among a group of UEs supporting V2X application.</v>
      </c>
    </row>
    <row r="12" spans="2:5" x14ac:dyDescent="0.25">
      <c r="B12" s="21">
        <f t="shared" si="0"/>
        <v>9</v>
      </c>
      <c r="C12" s="27" t="str">
        <f t="shared" si="1"/>
        <v>009</v>
      </c>
      <c r="D12" s="72" t="str">
        <f>'dCPR-CPR mapping'!E12</f>
        <v>The 3GPP system shall be able to support [10] ms end-to-end latency for message transfer among a group of UEs supporting V2X application.</v>
      </c>
    </row>
    <row r="13" spans="2:5" x14ac:dyDescent="0.25">
      <c r="B13" s="21">
        <f t="shared" si="0"/>
        <v>10</v>
      </c>
      <c r="C13" s="27" t="str">
        <f t="shared" si="1"/>
        <v>010</v>
      </c>
      <c r="D13" s="72" t="str">
        <f>'dCPR-CPR mapping'!E13</f>
        <v>The 3GPP system shall support burst transmission of large quantities of data [TBD Mbs]</v>
      </c>
    </row>
    <row r="14" spans="2:5" x14ac:dyDescent="0.25">
      <c r="B14" s="21">
        <f t="shared" si="0"/>
        <v>11</v>
      </c>
      <c r="C14" s="27" t="str">
        <f t="shared" si="1"/>
        <v>011</v>
      </c>
      <c r="D14" s="72" t="str">
        <f>'dCPR-CPR mapping'!E14</f>
        <v>The 3GPP system shall support user experienced data rate up to [5] Mbps at DL and [50] Mbps at UL for UE supporting V2X application for an absolute speed of up to [250] km/h.</v>
      </c>
    </row>
    <row r="15" spans="2:5" x14ac:dyDescent="0.25">
      <c r="B15" s="21">
        <f t="shared" si="0"/>
        <v>12</v>
      </c>
      <c r="C15" s="27" t="str">
        <f t="shared" si="1"/>
        <v>012</v>
      </c>
      <c r="D15" s="72" t="str">
        <f>'dCPR-CPR mapping'!E15</f>
        <v>The 3GPP system shall support end-to-end latency [5] ms between V2X application server and UE supporting safety-related V2X application for an absolute speed of up to [250] km/h.</v>
      </c>
    </row>
    <row r="16" spans="2:5" x14ac:dyDescent="0.25">
      <c r="B16" s="21">
        <f t="shared" si="0"/>
        <v>13</v>
      </c>
      <c r="C16" s="27" t="str">
        <f t="shared" si="1"/>
        <v>013</v>
      </c>
      <c r="D16" s="72" t="str">
        <f>'dCPR-CPR mapping'!E16</f>
        <v>The 3GPP system shall be capable of transferring messages among a group of UEs supporting V2X application with variable message payloads of [50-1200] bytes, not including security-related message component.</v>
      </c>
    </row>
    <row r="17" spans="2:4" x14ac:dyDescent="0.25">
      <c r="B17" s="21">
        <f t="shared" si="0"/>
        <v>14</v>
      </c>
      <c r="C17" s="27" t="str">
        <f t="shared" si="1"/>
        <v>014</v>
      </c>
      <c r="D17" s="72" t="str">
        <f>'dCPR-CPR mapping'!E17</f>
        <v>The 3GPP system shall be able to support the transport of V2X messages with variable payload of [TBD] bytes between a UE supporting V2X application and a RSU via another UE supporting V2X application.</v>
      </c>
    </row>
    <row r="18" spans="2:4" x14ac:dyDescent="0.25">
      <c r="B18" s="21">
        <f t="shared" si="0"/>
        <v>15</v>
      </c>
      <c r="C18" s="27" t="str">
        <f t="shared" si="1"/>
        <v>015</v>
      </c>
      <c r="D18" s="72" t="str">
        <f>'dCPR-CPR mapping'!E18</f>
        <v>The 3GPP system shall support triggered transmission of small data packets (e.g. 300-400 bytes) and periodic transmission of data packets (e.g. 1600 bytes).</v>
      </c>
    </row>
    <row r="19" spans="2:4" x14ac:dyDescent="0.25">
      <c r="B19" s="21">
        <f t="shared" si="0"/>
        <v>16</v>
      </c>
      <c r="C19" s="27" t="str">
        <f t="shared" si="1"/>
        <v>016</v>
      </c>
      <c r="D19" s="72" t="str">
        <f>'dCPR-CPR mapping'!E19</f>
        <v>The 3GPP system shall be able to support over [99%] target packet delivery reliability rate in [1000meters] (between UEs supporting V2X application).</v>
      </c>
    </row>
    <row r="20" spans="2:4" x14ac:dyDescent="0.25">
      <c r="B20" s="21">
        <f t="shared" si="0"/>
        <v>17</v>
      </c>
      <c r="C20" s="27" t="str">
        <f t="shared" si="1"/>
        <v>017</v>
      </c>
      <c r="D20" s="72" t="str">
        <f>'dCPR-CPR mapping'!E20</f>
        <v xml:space="preserve">The 3GPP system shall support ultra-high UL and DL reliability (99,999 % or higher) for UE supporting safety-related V2X application for absolute speed of up to [250] km/h (between UEs and RSU/application server). </v>
      </c>
    </row>
    <row r="21" spans="2:4" x14ac:dyDescent="0.25">
      <c r="B21" s="21">
        <f t="shared" si="0"/>
        <v>18</v>
      </c>
      <c r="C21" s="27" t="str">
        <f t="shared" si="1"/>
        <v>018</v>
      </c>
      <c r="D21" s="72" t="str">
        <f>'dCPR-CPR mapping'!E21</f>
        <v>The 3GPP system shall be able to support confidentiality and integrity of message transfer among a group of UEs supporting V2X application.</v>
      </c>
    </row>
    <row r="22" spans="2:4" x14ac:dyDescent="0.25">
      <c r="B22" s="21">
        <f t="shared" si="0"/>
        <v>19</v>
      </c>
      <c r="C22" s="27" t="str">
        <f t="shared" si="1"/>
        <v>019</v>
      </c>
      <c r="D22" s="72"/>
    </row>
    <row r="23" spans="2:4" x14ac:dyDescent="0.25">
      <c r="B23" s="21">
        <f t="shared" si="0"/>
        <v>20</v>
      </c>
      <c r="C23" s="27" t="str">
        <f t="shared" si="1"/>
        <v>020</v>
      </c>
    </row>
    <row r="24" spans="2:4" x14ac:dyDescent="0.25">
      <c r="B24" s="21">
        <f t="shared" si="0"/>
        <v>21</v>
      </c>
      <c r="C24" s="27" t="str">
        <f t="shared" si="1"/>
        <v>021</v>
      </c>
    </row>
    <row r="25" spans="2:4" x14ac:dyDescent="0.25">
      <c r="B25" s="21">
        <f t="shared" si="0"/>
        <v>22</v>
      </c>
      <c r="C25" s="27" t="str">
        <f t="shared" si="1"/>
        <v>022</v>
      </c>
    </row>
    <row r="26" spans="2:4" x14ac:dyDescent="0.25">
      <c r="B26" s="21">
        <f t="shared" si="0"/>
        <v>23</v>
      </c>
      <c r="C26" s="27" t="str">
        <f t="shared" si="1"/>
        <v>023</v>
      </c>
    </row>
    <row r="27" spans="2:4" x14ac:dyDescent="0.25">
      <c r="B27" s="21">
        <f t="shared" si="0"/>
        <v>24</v>
      </c>
      <c r="C27" s="27" t="str">
        <f t="shared" si="1"/>
        <v>024</v>
      </c>
    </row>
    <row r="28" spans="2:4" x14ac:dyDescent="0.25">
      <c r="B28" s="21">
        <f t="shared" si="0"/>
        <v>25</v>
      </c>
      <c r="C28" s="27" t="str">
        <f t="shared" si="1"/>
        <v>025</v>
      </c>
    </row>
    <row r="29" spans="2:4" x14ac:dyDescent="0.25">
      <c r="B29" s="21">
        <f t="shared" si="0"/>
        <v>26</v>
      </c>
      <c r="C29" s="27" t="str">
        <f t="shared" si="1"/>
        <v>026</v>
      </c>
    </row>
    <row r="30" spans="2:4" x14ac:dyDescent="0.25">
      <c r="B30" s="21">
        <f t="shared" si="0"/>
        <v>27</v>
      </c>
      <c r="C30" s="27" t="str">
        <f t="shared" si="1"/>
        <v>027</v>
      </c>
    </row>
    <row r="31" spans="2:4" x14ac:dyDescent="0.25">
      <c r="B31" s="21">
        <f t="shared" si="0"/>
        <v>28</v>
      </c>
      <c r="C31" s="27" t="str">
        <f t="shared" si="1"/>
        <v>028</v>
      </c>
    </row>
    <row r="32" spans="2:4" x14ac:dyDescent="0.25">
      <c r="B32" s="21">
        <f t="shared" si="0"/>
        <v>29</v>
      </c>
      <c r="C32" s="27" t="str">
        <f t="shared" si="1"/>
        <v>029</v>
      </c>
    </row>
    <row r="33" spans="2:3" x14ac:dyDescent="0.25">
      <c r="B33" s="21">
        <f t="shared" si="0"/>
        <v>30</v>
      </c>
      <c r="C33" s="27" t="str">
        <f t="shared" si="1"/>
        <v>030</v>
      </c>
    </row>
    <row r="34" spans="2:3" x14ac:dyDescent="0.25">
      <c r="B34" s="21">
        <f t="shared" si="0"/>
        <v>31</v>
      </c>
      <c r="C34" s="27" t="str">
        <f t="shared" si="1"/>
        <v>031</v>
      </c>
    </row>
    <row r="35" spans="2:3" x14ac:dyDescent="0.25">
      <c r="B35" s="21">
        <f t="shared" si="0"/>
        <v>32</v>
      </c>
      <c r="C35" s="27" t="str">
        <f t="shared" si="1"/>
        <v>032</v>
      </c>
    </row>
    <row r="36" spans="2:3" x14ac:dyDescent="0.25">
      <c r="B36" s="21">
        <f t="shared" si="0"/>
        <v>33</v>
      </c>
      <c r="C36" s="27" t="str">
        <f t="shared" si="1"/>
        <v>033</v>
      </c>
    </row>
    <row r="37" spans="2:3" x14ac:dyDescent="0.25">
      <c r="B37" s="21">
        <f t="shared" si="0"/>
        <v>34</v>
      </c>
      <c r="C37" s="27" t="str">
        <f t="shared" si="1"/>
        <v>034</v>
      </c>
    </row>
    <row r="38" spans="2:3" x14ac:dyDescent="0.25">
      <c r="B38" s="21">
        <f t="shared" si="0"/>
        <v>35</v>
      </c>
      <c r="C38" s="27" t="str">
        <f t="shared" si="1"/>
        <v>035</v>
      </c>
    </row>
    <row r="39" spans="2:3" x14ac:dyDescent="0.25">
      <c r="B39" s="21">
        <f t="shared" si="0"/>
        <v>36</v>
      </c>
      <c r="C39" s="27" t="str">
        <f t="shared" si="1"/>
        <v>036</v>
      </c>
    </row>
    <row r="40" spans="2:3" x14ac:dyDescent="0.25">
      <c r="B40" s="21">
        <f t="shared" si="0"/>
        <v>37</v>
      </c>
      <c r="C40" s="27" t="str">
        <f t="shared" si="1"/>
        <v>037</v>
      </c>
    </row>
    <row r="41" spans="2:3" x14ac:dyDescent="0.25">
      <c r="B41" s="21">
        <f t="shared" si="0"/>
        <v>38</v>
      </c>
      <c r="C41" s="27" t="str">
        <f t="shared" si="1"/>
        <v>038</v>
      </c>
    </row>
    <row r="42" spans="2:3" x14ac:dyDescent="0.25">
      <c r="B42" s="21">
        <f t="shared" si="0"/>
        <v>39</v>
      </c>
      <c r="C42" s="27" t="str">
        <f t="shared" si="1"/>
        <v>039</v>
      </c>
    </row>
    <row r="43" spans="2:3" x14ac:dyDescent="0.25">
      <c r="B43" s="21">
        <f t="shared" si="0"/>
        <v>40</v>
      </c>
      <c r="C43" s="27" t="str">
        <f t="shared" si="1"/>
        <v>040</v>
      </c>
    </row>
    <row r="44" spans="2:3" x14ac:dyDescent="0.25">
      <c r="B44" s="21">
        <f t="shared" si="0"/>
        <v>41</v>
      </c>
      <c r="C44" s="27" t="str">
        <f t="shared" si="1"/>
        <v>041</v>
      </c>
    </row>
    <row r="45" spans="2:3" x14ac:dyDescent="0.25">
      <c r="B45" s="21">
        <f t="shared" si="0"/>
        <v>42</v>
      </c>
      <c r="C45" s="27" t="str">
        <f t="shared" si="1"/>
        <v>042</v>
      </c>
    </row>
    <row r="46" spans="2:3" x14ac:dyDescent="0.25">
      <c r="B46" s="21">
        <f t="shared" si="0"/>
        <v>43</v>
      </c>
      <c r="C46" s="27" t="str">
        <f t="shared" si="1"/>
        <v>043</v>
      </c>
    </row>
    <row r="47" spans="2:3" x14ac:dyDescent="0.25">
      <c r="B47" s="21">
        <f t="shared" si="0"/>
        <v>44</v>
      </c>
      <c r="C47" s="27" t="str">
        <f t="shared" si="1"/>
        <v>044</v>
      </c>
    </row>
    <row r="48" spans="2:3" x14ac:dyDescent="0.25">
      <c r="B48" s="21">
        <f t="shared" si="0"/>
        <v>45</v>
      </c>
      <c r="C48" s="27" t="str">
        <f t="shared" si="1"/>
        <v>045</v>
      </c>
    </row>
    <row r="49" spans="2:3" x14ac:dyDescent="0.25">
      <c r="B49" s="21">
        <f t="shared" si="0"/>
        <v>46</v>
      </c>
      <c r="C49" s="27" t="str">
        <f t="shared" si="1"/>
        <v>046</v>
      </c>
    </row>
    <row r="50" spans="2:3" x14ac:dyDescent="0.25">
      <c r="B50" s="21">
        <f t="shared" si="0"/>
        <v>47</v>
      </c>
      <c r="C50" s="27" t="str">
        <f t="shared" si="1"/>
        <v>047</v>
      </c>
    </row>
    <row r="51" spans="2:3" x14ac:dyDescent="0.25">
      <c r="B51" s="21">
        <f t="shared" si="0"/>
        <v>48</v>
      </c>
      <c r="C51" s="27" t="str">
        <f t="shared" si="1"/>
        <v>048</v>
      </c>
    </row>
    <row r="52" spans="2:3" x14ac:dyDescent="0.25">
      <c r="B52" s="21">
        <f t="shared" si="0"/>
        <v>49</v>
      </c>
      <c r="C52" s="27" t="str">
        <f t="shared" si="1"/>
        <v>049</v>
      </c>
    </row>
    <row r="53" spans="2:3" x14ac:dyDescent="0.25">
      <c r="B53" s="21">
        <f t="shared" si="0"/>
        <v>50</v>
      </c>
      <c r="C53" s="27" t="str">
        <f t="shared" si="1"/>
        <v>050</v>
      </c>
    </row>
    <row r="54" spans="2:3" x14ac:dyDescent="0.25">
      <c r="B54" s="21">
        <f t="shared" si="0"/>
        <v>51</v>
      </c>
      <c r="C54" s="27" t="str">
        <f t="shared" si="1"/>
        <v>051</v>
      </c>
    </row>
    <row r="55" spans="2:3" x14ac:dyDescent="0.25">
      <c r="B55" s="21">
        <f t="shared" si="0"/>
        <v>52</v>
      </c>
      <c r="C55" s="27" t="str">
        <f t="shared" si="1"/>
        <v>052</v>
      </c>
    </row>
    <row r="56" spans="2:3" x14ac:dyDescent="0.25">
      <c r="B56" s="21">
        <f t="shared" si="0"/>
        <v>53</v>
      </c>
      <c r="C56" s="27" t="str">
        <f t="shared" si="1"/>
        <v>053</v>
      </c>
    </row>
    <row r="57" spans="2:3" x14ac:dyDescent="0.25">
      <c r="B57" s="21">
        <f t="shared" si="0"/>
        <v>54</v>
      </c>
      <c r="C57" s="27" t="str">
        <f t="shared" si="1"/>
        <v>054</v>
      </c>
    </row>
    <row r="58" spans="2:3" x14ac:dyDescent="0.25">
      <c r="B58" s="21">
        <f t="shared" si="0"/>
        <v>55</v>
      </c>
      <c r="C58" s="27" t="str">
        <f t="shared" si="1"/>
        <v>055</v>
      </c>
    </row>
    <row r="59" spans="2:3" x14ac:dyDescent="0.25">
      <c r="B59" s="21">
        <f t="shared" si="0"/>
        <v>56</v>
      </c>
      <c r="C59" s="27" t="str">
        <f t="shared" si="1"/>
        <v>056</v>
      </c>
    </row>
    <row r="60" spans="2:3" x14ac:dyDescent="0.25">
      <c r="B60" s="21">
        <f t="shared" si="0"/>
        <v>57</v>
      </c>
      <c r="C60" s="27" t="str">
        <f t="shared" si="1"/>
        <v>057</v>
      </c>
    </row>
    <row r="61" spans="2:3" x14ac:dyDescent="0.25">
      <c r="B61" s="21">
        <f t="shared" si="0"/>
        <v>58</v>
      </c>
      <c r="C61" s="27" t="str">
        <f t="shared" si="1"/>
        <v>058</v>
      </c>
    </row>
    <row r="62" spans="2:3" x14ac:dyDescent="0.25">
      <c r="B62" s="21">
        <f t="shared" si="0"/>
        <v>59</v>
      </c>
      <c r="C62" s="27" t="str">
        <f t="shared" si="1"/>
        <v>059</v>
      </c>
    </row>
    <row r="63" spans="2:3" x14ac:dyDescent="0.25">
      <c r="B63" s="21">
        <f t="shared" si="0"/>
        <v>60</v>
      </c>
      <c r="C63" s="27" t="str">
        <f t="shared" si="1"/>
        <v>060</v>
      </c>
    </row>
    <row r="64" spans="2:3" x14ac:dyDescent="0.25">
      <c r="B64" s="21">
        <f t="shared" si="0"/>
        <v>61</v>
      </c>
      <c r="C64" s="27" t="str">
        <f t="shared" si="1"/>
        <v>061</v>
      </c>
    </row>
    <row r="65" spans="2:3" x14ac:dyDescent="0.25">
      <c r="B65" s="21">
        <f t="shared" si="0"/>
        <v>62</v>
      </c>
      <c r="C65" s="27" t="str">
        <f t="shared" si="1"/>
        <v>062</v>
      </c>
    </row>
    <row r="66" spans="2:3" x14ac:dyDescent="0.25">
      <c r="B66" s="21">
        <f t="shared" si="0"/>
        <v>63</v>
      </c>
      <c r="C66" s="27" t="str">
        <f t="shared" si="1"/>
        <v>063</v>
      </c>
    </row>
    <row r="67" spans="2:3" x14ac:dyDescent="0.25">
      <c r="B67" s="21">
        <f t="shared" si="0"/>
        <v>64</v>
      </c>
      <c r="C67" s="27" t="str">
        <f t="shared" si="1"/>
        <v>064</v>
      </c>
    </row>
    <row r="68" spans="2:3" x14ac:dyDescent="0.25">
      <c r="B68" s="21">
        <f t="shared" si="0"/>
        <v>65</v>
      </c>
      <c r="C68" s="27" t="str">
        <f t="shared" si="1"/>
        <v>065</v>
      </c>
    </row>
    <row r="69" spans="2:3" x14ac:dyDescent="0.25">
      <c r="B69" s="21">
        <f t="shared" si="0"/>
        <v>66</v>
      </c>
      <c r="C69" s="27" t="str">
        <f t="shared" ref="C69:C125" si="2">CONCATENATE(IF(B69&lt;10, "00", IF(B69&lt;100, "0", "")), B69)</f>
        <v>066</v>
      </c>
    </row>
    <row r="70" spans="2:3" x14ac:dyDescent="0.25">
      <c r="B70" s="21">
        <f t="shared" ref="B70:B125" si="3">1+B69</f>
        <v>67</v>
      </c>
      <c r="C70" s="27" t="str">
        <f t="shared" si="2"/>
        <v>067</v>
      </c>
    </row>
    <row r="71" spans="2:3" x14ac:dyDescent="0.25">
      <c r="B71" s="21">
        <f t="shared" si="3"/>
        <v>68</v>
      </c>
      <c r="C71" s="27" t="str">
        <f t="shared" si="2"/>
        <v>068</v>
      </c>
    </row>
    <row r="72" spans="2:3" x14ac:dyDescent="0.25">
      <c r="B72" s="21">
        <f t="shared" si="3"/>
        <v>69</v>
      </c>
      <c r="C72" s="27" t="str">
        <f t="shared" si="2"/>
        <v>069</v>
      </c>
    </row>
    <row r="73" spans="2:3" x14ac:dyDescent="0.25">
      <c r="B73" s="21">
        <f t="shared" si="3"/>
        <v>70</v>
      </c>
      <c r="C73" s="27" t="str">
        <f t="shared" si="2"/>
        <v>070</v>
      </c>
    </row>
    <row r="74" spans="2:3" x14ac:dyDescent="0.25">
      <c r="B74" s="21">
        <f t="shared" si="3"/>
        <v>71</v>
      </c>
      <c r="C74" s="27" t="str">
        <f t="shared" si="2"/>
        <v>071</v>
      </c>
    </row>
    <row r="75" spans="2:3" x14ac:dyDescent="0.25">
      <c r="B75" s="21">
        <f t="shared" si="3"/>
        <v>72</v>
      </c>
      <c r="C75" s="27" t="str">
        <f t="shared" si="2"/>
        <v>072</v>
      </c>
    </row>
    <row r="76" spans="2:3" x14ac:dyDescent="0.25">
      <c r="B76" s="21">
        <f t="shared" si="3"/>
        <v>73</v>
      </c>
      <c r="C76" s="27" t="str">
        <f t="shared" si="2"/>
        <v>073</v>
      </c>
    </row>
    <row r="77" spans="2:3" x14ac:dyDescent="0.25">
      <c r="B77" s="21">
        <f t="shared" si="3"/>
        <v>74</v>
      </c>
      <c r="C77" s="27" t="str">
        <f t="shared" si="2"/>
        <v>074</v>
      </c>
    </row>
    <row r="78" spans="2:3" x14ac:dyDescent="0.25">
      <c r="B78" s="21">
        <f t="shared" si="3"/>
        <v>75</v>
      </c>
      <c r="C78" s="27" t="str">
        <f t="shared" si="2"/>
        <v>075</v>
      </c>
    </row>
    <row r="79" spans="2:3" x14ac:dyDescent="0.25">
      <c r="B79" s="21">
        <f t="shared" si="3"/>
        <v>76</v>
      </c>
      <c r="C79" s="27" t="str">
        <f t="shared" si="2"/>
        <v>076</v>
      </c>
    </row>
    <row r="80" spans="2:3" x14ac:dyDescent="0.25">
      <c r="B80" s="21">
        <f t="shared" si="3"/>
        <v>77</v>
      </c>
      <c r="C80" s="27" t="str">
        <f t="shared" si="2"/>
        <v>077</v>
      </c>
    </row>
    <row r="81" spans="2:3" x14ac:dyDescent="0.25">
      <c r="B81" s="21">
        <f t="shared" si="3"/>
        <v>78</v>
      </c>
      <c r="C81" s="27" t="str">
        <f t="shared" si="2"/>
        <v>078</v>
      </c>
    </row>
    <row r="82" spans="2:3" x14ac:dyDescent="0.25">
      <c r="B82" s="21">
        <f t="shared" si="3"/>
        <v>79</v>
      </c>
      <c r="C82" s="27" t="str">
        <f t="shared" si="2"/>
        <v>079</v>
      </c>
    </row>
    <row r="83" spans="2:3" x14ac:dyDescent="0.25">
      <c r="B83" s="21">
        <f t="shared" si="3"/>
        <v>80</v>
      </c>
      <c r="C83" s="27" t="str">
        <f t="shared" si="2"/>
        <v>080</v>
      </c>
    </row>
    <row r="84" spans="2:3" x14ac:dyDescent="0.25">
      <c r="B84" s="21">
        <f t="shared" si="3"/>
        <v>81</v>
      </c>
      <c r="C84" s="27" t="str">
        <f t="shared" si="2"/>
        <v>081</v>
      </c>
    </row>
    <row r="85" spans="2:3" x14ac:dyDescent="0.25">
      <c r="B85" s="21">
        <f t="shared" si="3"/>
        <v>82</v>
      </c>
      <c r="C85" s="27" t="str">
        <f t="shared" si="2"/>
        <v>082</v>
      </c>
    </row>
    <row r="86" spans="2:3" x14ac:dyDescent="0.25">
      <c r="B86" s="21">
        <f t="shared" si="3"/>
        <v>83</v>
      </c>
      <c r="C86" s="27" t="str">
        <f t="shared" si="2"/>
        <v>083</v>
      </c>
    </row>
    <row r="87" spans="2:3" x14ac:dyDescent="0.25">
      <c r="B87" s="21">
        <f t="shared" si="3"/>
        <v>84</v>
      </c>
      <c r="C87" s="27" t="str">
        <f t="shared" si="2"/>
        <v>084</v>
      </c>
    </row>
    <row r="88" spans="2:3" x14ac:dyDescent="0.25">
      <c r="B88" s="21">
        <f t="shared" si="3"/>
        <v>85</v>
      </c>
      <c r="C88" s="27" t="str">
        <f t="shared" si="2"/>
        <v>085</v>
      </c>
    </row>
    <row r="89" spans="2:3" x14ac:dyDescent="0.25">
      <c r="B89" s="21">
        <f t="shared" si="3"/>
        <v>86</v>
      </c>
      <c r="C89" s="27" t="str">
        <f t="shared" si="2"/>
        <v>086</v>
      </c>
    </row>
    <row r="90" spans="2:3" x14ac:dyDescent="0.25">
      <c r="B90" s="21">
        <f t="shared" si="3"/>
        <v>87</v>
      </c>
      <c r="C90" s="27" t="str">
        <f t="shared" si="2"/>
        <v>087</v>
      </c>
    </row>
    <row r="91" spans="2:3" x14ac:dyDescent="0.25">
      <c r="B91" s="21">
        <f t="shared" si="3"/>
        <v>88</v>
      </c>
      <c r="C91" s="27" t="str">
        <f t="shared" si="2"/>
        <v>088</v>
      </c>
    </row>
    <row r="92" spans="2:3" x14ac:dyDescent="0.25">
      <c r="B92" s="21">
        <f t="shared" si="3"/>
        <v>89</v>
      </c>
      <c r="C92" s="27" t="str">
        <f t="shared" si="2"/>
        <v>089</v>
      </c>
    </row>
    <row r="93" spans="2:3" x14ac:dyDescent="0.25">
      <c r="B93" s="21">
        <f t="shared" si="3"/>
        <v>90</v>
      </c>
      <c r="C93" s="27" t="str">
        <f t="shared" si="2"/>
        <v>090</v>
      </c>
    </row>
    <row r="94" spans="2:3" x14ac:dyDescent="0.25">
      <c r="B94" s="21">
        <f t="shared" si="3"/>
        <v>91</v>
      </c>
      <c r="C94" s="27" t="str">
        <f t="shared" si="2"/>
        <v>091</v>
      </c>
    </row>
    <row r="95" spans="2:3" x14ac:dyDescent="0.25">
      <c r="B95" s="21">
        <f t="shared" si="3"/>
        <v>92</v>
      </c>
      <c r="C95" s="27" t="str">
        <f t="shared" si="2"/>
        <v>092</v>
      </c>
    </row>
    <row r="96" spans="2:3" x14ac:dyDescent="0.25">
      <c r="B96" s="21">
        <f t="shared" si="3"/>
        <v>93</v>
      </c>
      <c r="C96" s="27" t="str">
        <f t="shared" si="2"/>
        <v>093</v>
      </c>
    </row>
    <row r="97" spans="2:3" x14ac:dyDescent="0.25">
      <c r="B97" s="21">
        <f t="shared" si="3"/>
        <v>94</v>
      </c>
      <c r="C97" s="27" t="str">
        <f t="shared" si="2"/>
        <v>094</v>
      </c>
    </row>
    <row r="98" spans="2:3" x14ac:dyDescent="0.25">
      <c r="B98" s="21">
        <f t="shared" si="3"/>
        <v>95</v>
      </c>
      <c r="C98" s="27" t="str">
        <f t="shared" si="2"/>
        <v>095</v>
      </c>
    </row>
    <row r="99" spans="2:3" x14ac:dyDescent="0.25">
      <c r="B99" s="21">
        <f t="shared" si="3"/>
        <v>96</v>
      </c>
      <c r="C99" s="27" t="str">
        <f t="shared" si="2"/>
        <v>096</v>
      </c>
    </row>
    <row r="100" spans="2:3" x14ac:dyDescent="0.25">
      <c r="B100" s="21">
        <f t="shared" si="3"/>
        <v>97</v>
      </c>
      <c r="C100" s="27" t="str">
        <f t="shared" si="2"/>
        <v>097</v>
      </c>
    </row>
    <row r="101" spans="2:3" x14ac:dyDescent="0.25">
      <c r="B101" s="21">
        <f t="shared" si="3"/>
        <v>98</v>
      </c>
      <c r="C101" s="27" t="str">
        <f t="shared" si="2"/>
        <v>098</v>
      </c>
    </row>
    <row r="102" spans="2:3" x14ac:dyDescent="0.25">
      <c r="B102" s="21">
        <f t="shared" si="3"/>
        <v>99</v>
      </c>
      <c r="C102" s="27" t="str">
        <f t="shared" si="2"/>
        <v>099</v>
      </c>
    </row>
    <row r="103" spans="2:3" x14ac:dyDescent="0.25">
      <c r="B103" s="21">
        <f t="shared" si="3"/>
        <v>100</v>
      </c>
      <c r="C103" s="27" t="str">
        <f t="shared" si="2"/>
        <v>100</v>
      </c>
    </row>
    <row r="104" spans="2:3" x14ac:dyDescent="0.25">
      <c r="B104" s="21">
        <f t="shared" si="3"/>
        <v>101</v>
      </c>
      <c r="C104" s="27" t="str">
        <f t="shared" si="2"/>
        <v>101</v>
      </c>
    </row>
    <row r="105" spans="2:3" x14ac:dyDescent="0.25">
      <c r="B105" s="21">
        <f t="shared" si="3"/>
        <v>102</v>
      </c>
      <c r="C105" s="27" t="str">
        <f t="shared" si="2"/>
        <v>102</v>
      </c>
    </row>
    <row r="106" spans="2:3" x14ac:dyDescent="0.25">
      <c r="B106" s="21">
        <f t="shared" si="3"/>
        <v>103</v>
      </c>
      <c r="C106" s="27" t="str">
        <f t="shared" si="2"/>
        <v>103</v>
      </c>
    </row>
    <row r="107" spans="2:3" x14ac:dyDescent="0.25">
      <c r="B107" s="21">
        <f t="shared" si="3"/>
        <v>104</v>
      </c>
      <c r="C107" s="27" t="str">
        <f t="shared" si="2"/>
        <v>104</v>
      </c>
    </row>
    <row r="108" spans="2:3" x14ac:dyDescent="0.25">
      <c r="B108" s="21">
        <f t="shared" si="3"/>
        <v>105</v>
      </c>
      <c r="C108" s="27" t="str">
        <f t="shared" si="2"/>
        <v>105</v>
      </c>
    </row>
    <row r="109" spans="2:3" x14ac:dyDescent="0.25">
      <c r="B109" s="21">
        <f t="shared" si="3"/>
        <v>106</v>
      </c>
      <c r="C109" s="27" t="str">
        <f t="shared" si="2"/>
        <v>106</v>
      </c>
    </row>
    <row r="110" spans="2:3" x14ac:dyDescent="0.25">
      <c r="B110" s="21">
        <f t="shared" si="3"/>
        <v>107</v>
      </c>
      <c r="C110" s="27" t="str">
        <f t="shared" si="2"/>
        <v>107</v>
      </c>
    </row>
    <row r="111" spans="2:3" x14ac:dyDescent="0.25">
      <c r="B111" s="21">
        <f t="shared" si="3"/>
        <v>108</v>
      </c>
      <c r="C111" s="27" t="str">
        <f t="shared" si="2"/>
        <v>108</v>
      </c>
    </row>
    <row r="112" spans="2:3" x14ac:dyDescent="0.25">
      <c r="B112" s="21">
        <f t="shared" si="3"/>
        <v>109</v>
      </c>
      <c r="C112" s="27" t="str">
        <f t="shared" si="2"/>
        <v>109</v>
      </c>
    </row>
    <row r="113" spans="2:3" x14ac:dyDescent="0.25">
      <c r="B113" s="21">
        <f t="shared" si="3"/>
        <v>110</v>
      </c>
      <c r="C113" s="27" t="str">
        <f t="shared" si="2"/>
        <v>110</v>
      </c>
    </row>
    <row r="114" spans="2:3" x14ac:dyDescent="0.25">
      <c r="B114" s="21">
        <f t="shared" si="3"/>
        <v>111</v>
      </c>
      <c r="C114" s="27" t="str">
        <f t="shared" si="2"/>
        <v>111</v>
      </c>
    </row>
    <row r="115" spans="2:3" x14ac:dyDescent="0.25">
      <c r="B115" s="21">
        <f t="shared" si="3"/>
        <v>112</v>
      </c>
      <c r="C115" s="27" t="str">
        <f t="shared" si="2"/>
        <v>112</v>
      </c>
    </row>
    <row r="116" spans="2:3" x14ac:dyDescent="0.25">
      <c r="B116" s="21">
        <f t="shared" si="3"/>
        <v>113</v>
      </c>
      <c r="C116" s="27" t="str">
        <f t="shared" si="2"/>
        <v>113</v>
      </c>
    </row>
    <row r="117" spans="2:3" x14ac:dyDescent="0.25">
      <c r="B117" s="21">
        <f t="shared" si="3"/>
        <v>114</v>
      </c>
      <c r="C117" s="27" t="str">
        <f t="shared" si="2"/>
        <v>114</v>
      </c>
    </row>
    <row r="118" spans="2:3" x14ac:dyDescent="0.25">
      <c r="B118" s="21">
        <f t="shared" si="3"/>
        <v>115</v>
      </c>
      <c r="C118" s="27" t="str">
        <f t="shared" si="2"/>
        <v>115</v>
      </c>
    </row>
    <row r="119" spans="2:3" x14ac:dyDescent="0.25">
      <c r="B119" s="21">
        <f t="shared" si="3"/>
        <v>116</v>
      </c>
      <c r="C119" s="27" t="str">
        <f t="shared" si="2"/>
        <v>116</v>
      </c>
    </row>
    <row r="120" spans="2:3" x14ac:dyDescent="0.25">
      <c r="B120" s="21">
        <f t="shared" si="3"/>
        <v>117</v>
      </c>
      <c r="C120" s="27" t="str">
        <f t="shared" si="2"/>
        <v>117</v>
      </c>
    </row>
    <row r="121" spans="2:3" x14ac:dyDescent="0.25">
      <c r="B121" s="21">
        <f t="shared" si="3"/>
        <v>118</v>
      </c>
      <c r="C121" s="27" t="str">
        <f t="shared" si="2"/>
        <v>118</v>
      </c>
    </row>
    <row r="122" spans="2:3" x14ac:dyDescent="0.25">
      <c r="B122" s="21">
        <f t="shared" si="3"/>
        <v>119</v>
      </c>
      <c r="C122" s="27" t="str">
        <f t="shared" si="2"/>
        <v>119</v>
      </c>
    </row>
    <row r="123" spans="2:3" x14ac:dyDescent="0.25">
      <c r="B123" s="21">
        <f t="shared" si="3"/>
        <v>120</v>
      </c>
      <c r="C123" s="27" t="str">
        <f t="shared" si="2"/>
        <v>120</v>
      </c>
    </row>
    <row r="124" spans="2:3" x14ac:dyDescent="0.25">
      <c r="B124" s="21">
        <f t="shared" si="3"/>
        <v>121</v>
      </c>
      <c r="C124" s="27" t="str">
        <f t="shared" si="2"/>
        <v>121</v>
      </c>
    </row>
    <row r="125" spans="2:3" x14ac:dyDescent="0.25">
      <c r="B125" s="21">
        <f t="shared" si="3"/>
        <v>122</v>
      </c>
      <c r="C125" s="27" t="str">
        <f t="shared" si="2"/>
        <v>122</v>
      </c>
    </row>
  </sheetData>
  <mergeCells count="1">
    <mergeCell ref="C2:D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1" sqref="I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PR-CR</vt:lpstr>
      <vt:lpstr>sort by cat</vt:lpstr>
      <vt:lpstr>recent backup</vt:lpstr>
      <vt:lpstr>dCPR-CPR mapping</vt:lpstr>
      <vt:lpstr>CPR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KDLee</dc:creator>
  <cp:lastModifiedBy>kidong.lee</cp:lastModifiedBy>
  <cp:lastPrinted>2016-07-14T23:43:17Z</cp:lastPrinted>
  <dcterms:created xsi:type="dcterms:W3CDTF">2015-08-07T19:02:44Z</dcterms:created>
  <dcterms:modified xsi:type="dcterms:W3CDTF">2016-08-24T22:45:27Z</dcterms:modified>
</cp:coreProperties>
</file>